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mendoza\Desktop\DMENDOZA\2017\MINISTERIO DE DEPORTES\TRANSPARENCIA\COMPRAS Y CONTRATACIONES\COMPARACIONES DE PRECIOS\0035\"/>
    </mc:Choice>
  </mc:AlternateContent>
  <bookViews>
    <workbookView xWindow="0" yWindow="0" windowWidth="20490" windowHeight="7665"/>
  </bookViews>
  <sheets>
    <sheet name="Presupuesto AREA DE JUEGO" sheetId="7" r:id="rId1"/>
    <sheet name="volumenes" sheetId="8" state="hidden" r:id="rId2"/>
    <sheet name="Hoja1" sheetId="9" state="hidden" r:id="rId3"/>
  </sheets>
  <externalReferences>
    <externalReference r:id="rId4"/>
  </externalReferences>
  <definedNames>
    <definedName name="_xlnm.Print_Area" localSheetId="0">'Presupuesto AREA DE JUEGO'!$B$11:$H$85</definedName>
    <definedName name="_xlnm.Print_Titles" localSheetId="0">'Presupuesto AREA DE JUEGO'!$2:$10</definedName>
    <definedName name="Z_63A32F7A_8322_4FCC_B535_75FE635B1BDF_.wvu.PrintArea" localSheetId="0" hidden="1">'Presupuesto AREA DE JUEGO'!$B$16:$H$71</definedName>
    <definedName name="Z_63A32F7A_8322_4FCC_B535_75FE635B1BDF_.wvu.PrintTitles" localSheetId="0" hidden="1">'Presupuesto AREA DE JUEGO'!$2:$10</definedName>
  </definedNames>
  <calcPr calcId="162913" fullPrecision="0"/>
  <customWorkbookViews>
    <customWorkbookView name="Belkis - Vista personalizada" guid="{63A32F7A-8322-4FCC-B535-75FE635B1BDF}" mergeInterval="0" personalView="1" maximized="1" windowWidth="796" windowHeight="388" activeSheetId="4"/>
  </customWorkbookViews>
</workbook>
</file>

<file path=xl/calcChain.xml><?xml version="1.0" encoding="utf-8"?>
<calcChain xmlns="http://schemas.openxmlformats.org/spreadsheetml/2006/main">
  <c r="D22" i="7" l="1"/>
  <c r="B52" i="7"/>
  <c r="B53" i="7" s="1"/>
  <c r="B54" i="7" s="1"/>
  <c r="B55" i="7" s="1"/>
  <c r="B56" i="7" s="1"/>
  <c r="B64" i="7"/>
  <c r="D60" i="7"/>
  <c r="D53" i="7" l="1"/>
  <c r="B48" i="7" l="1"/>
  <c r="B49" i="7" s="1"/>
  <c r="D28" i="7"/>
  <c r="D45" i="7"/>
  <c r="D41" i="7"/>
  <c r="D37" i="7"/>
  <c r="D38" i="7"/>
  <c r="D36" i="7"/>
  <c r="D32" i="7"/>
  <c r="D25" i="7"/>
  <c r="D18" i="7"/>
  <c r="B44" i="7"/>
  <c r="B45" i="7" s="1"/>
  <c r="B41" i="7"/>
  <c r="B36" i="7"/>
  <c r="B37" i="7" s="1"/>
  <c r="B38" i="7" s="1"/>
  <c r="B32" i="7"/>
  <c r="B33" i="7" s="1"/>
  <c r="B28" i="7"/>
  <c r="B25" i="7"/>
  <c r="B22" i="7"/>
  <c r="B18" i="7"/>
  <c r="B19" i="7" s="1"/>
  <c r="D13" i="7"/>
  <c r="D44" i="7" l="1"/>
  <c r="D59" i="7" s="1"/>
  <c r="E17" i="9" l="1"/>
  <c r="F17" i="9" s="1"/>
  <c r="E15" i="9"/>
  <c r="F15" i="9" s="1"/>
  <c r="F14" i="9"/>
  <c r="E13" i="9"/>
  <c r="F13" i="9" s="1"/>
  <c r="E12" i="9"/>
  <c r="F12" i="9" s="1"/>
  <c r="E11" i="9"/>
  <c r="F11" i="9" s="1"/>
  <c r="C4" i="9"/>
  <c r="E3" i="9"/>
  <c r="F3" i="9" s="1"/>
  <c r="F19" i="9" l="1"/>
  <c r="F21" i="9" s="1"/>
  <c r="E4" i="9"/>
  <c r="F4" i="9" s="1"/>
  <c r="F6" i="9" s="1"/>
  <c r="F8" i="9" s="1"/>
  <c r="D10" i="8" l="1"/>
  <c r="D11" i="8"/>
  <c r="D12" i="8"/>
  <c r="D9" i="8"/>
  <c r="B59" i="7"/>
  <c r="D14" i="8" l="1"/>
  <c r="D5" i="8"/>
  <c r="D4" i="8"/>
  <c r="B65" i="7"/>
  <c r="G12" i="7"/>
  <c r="D6" i="8" l="1"/>
</calcChain>
</file>

<file path=xl/sharedStrings.xml><?xml version="1.0" encoding="utf-8"?>
<sst xmlns="http://schemas.openxmlformats.org/spreadsheetml/2006/main" count="120" uniqueCount="90">
  <si>
    <t>TOTAL</t>
  </si>
  <si>
    <t>PRECIO</t>
  </si>
  <si>
    <t>No.</t>
  </si>
  <si>
    <t>DESCRIPCION</t>
  </si>
  <si>
    <t>CANT.</t>
  </si>
  <si>
    <t>UND</t>
  </si>
  <si>
    <t>SUB-TOTAL GENERAL</t>
  </si>
  <si>
    <t xml:space="preserve">Contratista:  </t>
  </si>
  <si>
    <t>SUB-TOTAL</t>
  </si>
  <si>
    <t>Ministerio de Deportes</t>
  </si>
  <si>
    <t>SUB-TOTAL OBRA CIVIL</t>
  </si>
  <si>
    <t>GASTOS GENERALES</t>
  </si>
  <si>
    <t>a) Dirección Técnica</t>
  </si>
  <si>
    <t xml:space="preserve">b) Transporte </t>
  </si>
  <si>
    <t>c) Imprevistos</t>
  </si>
  <si>
    <t>d) Seguros y fianzas</t>
  </si>
  <si>
    <t>e) Gastos administrativos</t>
  </si>
  <si>
    <t>g) Supervisión</t>
  </si>
  <si>
    <t>h) Itebis</t>
  </si>
  <si>
    <t>SUB-TOTAL GASTOS GENERALES</t>
  </si>
  <si>
    <t>TOTAL GENERAL</t>
  </si>
  <si>
    <t>MALLA CICLONICA</t>
  </si>
  <si>
    <t>ML</t>
  </si>
  <si>
    <t>P.A.</t>
  </si>
  <si>
    <t xml:space="preserve">PRELIMINARES </t>
  </si>
  <si>
    <t xml:space="preserve">pintura en grada </t>
  </si>
  <si>
    <t>PINTURA</t>
  </si>
  <si>
    <t>m²</t>
  </si>
  <si>
    <t>Uds.</t>
  </si>
  <si>
    <t>ml</t>
  </si>
  <si>
    <t>Tubo Hierro Galvanizado Ligero 1-1/2" x 15pies</t>
  </si>
  <si>
    <t xml:space="preserve">mano de obra </t>
  </si>
  <si>
    <t>para 15 ml</t>
  </si>
  <si>
    <t>para 1 ml</t>
  </si>
  <si>
    <t>suministro de tubo</t>
  </si>
  <si>
    <t xml:space="preserve">reparacion de malla </t>
  </si>
  <si>
    <t xml:space="preserve"> Barra tensora de 6'</t>
  </si>
  <si>
    <t>Copa en H.G. 1/2"</t>
  </si>
  <si>
    <t>Abrazaderas de 1-1/2"</t>
  </si>
  <si>
    <t>Alambre galvanizado no. 14</t>
  </si>
  <si>
    <t>LBS</t>
  </si>
  <si>
    <t>Hojas de segueta</t>
  </si>
  <si>
    <t xml:space="preserve">Mano de obra  </t>
  </si>
  <si>
    <t>Mano de obra malla ciclónica</t>
  </si>
  <si>
    <t>para 25</t>
  </si>
  <si>
    <t>para 1 mt</t>
  </si>
  <si>
    <t>f) Liquidación y Prestaciones Laborales</t>
  </si>
  <si>
    <t>Localización: Santo Domingo Este</t>
  </si>
  <si>
    <t>Misceláneos</t>
  </si>
  <si>
    <t xml:space="preserve">AREA DE JUEGO INFANTIL </t>
  </si>
  <si>
    <t>Movimiento de tierra</t>
  </si>
  <si>
    <t>m³</t>
  </si>
  <si>
    <t xml:space="preserve">Hormigón </t>
  </si>
  <si>
    <t>Columna de (0.15x0.20) 4@3/8'' est.Ø 3/8'' @0.20</t>
  </si>
  <si>
    <t>Viga de Amarre (0.15 x 0.20) 4 .Ø 3/8'' est.Ø 3/8'' @0.20</t>
  </si>
  <si>
    <t>Muros de bloques</t>
  </si>
  <si>
    <t xml:space="preserve">Muros block 0.15M Asv Ø3/8" a 0.60 m. </t>
  </si>
  <si>
    <t>TERMINACION EN PAREDES Y GRADAS</t>
  </si>
  <si>
    <t>CONTRUCCION DE MURO 16.50 mts x 2.00 mts</t>
  </si>
  <si>
    <t xml:space="preserve">TERMINACION </t>
  </si>
  <si>
    <t xml:space="preserve"> Excavación zapata de muros (0.45 x 0.60 x 17.75)</t>
  </si>
  <si>
    <t>CONTRUCCION DE MURO 17.75 mts x 0.60 mts</t>
  </si>
  <si>
    <t xml:space="preserve"> Excavación zapata de muros (0.45 x 0.60 x 16.50)</t>
  </si>
  <si>
    <t>ACONDICIONAMIENTO DE AREA AREA DE JUEGO</t>
  </si>
  <si>
    <t>P.a.</t>
  </si>
  <si>
    <t>Reparación de mallas de 6 pies en perímetro mts</t>
  </si>
  <si>
    <t xml:space="preserve">Pintura acrílica en muros </t>
  </si>
  <si>
    <t>Limpieza General</t>
  </si>
  <si>
    <t>Pintura mantenimiento verja perimetral</t>
  </si>
  <si>
    <r>
      <t>Zapata de muros de 6'' (0.45*0.20) 3</t>
    </r>
    <r>
      <rPr>
        <sz val="16"/>
        <rFont val="Calibri"/>
        <family val="2"/>
      </rPr>
      <t>Ø 3/8'' L@40T</t>
    </r>
  </si>
  <si>
    <r>
      <t>m</t>
    </r>
    <r>
      <rPr>
        <sz val="16"/>
        <rFont val="Calibri"/>
        <family val="2"/>
      </rPr>
      <t>³</t>
    </r>
  </si>
  <si>
    <t>Proyecto: Presupuesto Reparación  Área de Juego Infantil Complejo Deportivo San José De Mendoza.</t>
  </si>
  <si>
    <t>Resane de muro verja perimetral (2 mts x 0.50 mts)</t>
  </si>
  <si>
    <t>Desinstalación de malla ciclónica 6 pies</t>
  </si>
  <si>
    <t xml:space="preserve">Suministro e instalación Malla ciclónica de 4 pies </t>
  </si>
  <si>
    <t>Suministro y colocación de arena  (e=0.10cm, INCL. ACARREO)</t>
  </si>
  <si>
    <t>Suministro y colocación sillones para Sube y baja.</t>
  </si>
  <si>
    <t xml:space="preserve">Pintura de mantenimiento multicolor en juegos y gomas </t>
  </si>
  <si>
    <t>Pintura Acrílica multicolor en parte trasera gradas</t>
  </si>
  <si>
    <t>Nivelación y acondicionamiento de terreno</t>
  </si>
  <si>
    <t>Suministro y colocación Puerta de tola de 1.2 mts x 2.00 mts</t>
  </si>
  <si>
    <t>Ubicación: Carretera de Mendoza</t>
  </si>
  <si>
    <t>Núm.</t>
  </si>
  <si>
    <t>Fecha:</t>
  </si>
  <si>
    <t>Relleno de reposición (0.30 x 0.4 x 17.75) F.E= 13%</t>
  </si>
  <si>
    <t>Muros block 0.15M Asv Ø3/8" a 0.60 m. (17.75 x 1.00)m</t>
  </si>
  <si>
    <t xml:space="preserve">Pañete en muro </t>
  </si>
  <si>
    <t>Relleno de reposición (0.30 x 0.40 x 16.50) F.E 13%</t>
  </si>
  <si>
    <t xml:space="preserve">Cantos en muro </t>
  </si>
  <si>
    <t>Suministro y colocación de tobogan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</si>
</sst>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&quot;$&quot;#,##0.00_);\(&quot;$&quot;#,##0.00\)"/>
    <numFmt numFmtId="165" formatCode="&quot;$&quot;#,##0.00_);[Red]\(&quot;$&quot;#,##0.00\)"/>
    <numFmt numFmtId="166" formatCode="General_)"/>
    <numFmt numFmtId="167" formatCode="&quot;RD$&quot;#,##0.00"/>
  </numFmts>
  <fonts count="21" x14ac:knownFonts="1">
    <font>
      <sz val="10"/>
      <name val="MS Sans Serif"/>
    </font>
    <font>
      <sz val="10"/>
      <name val="MS Sans Serif"/>
      <family val="2"/>
    </font>
    <font>
      <sz val="10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8"/>
      <name val="Times New Roman"/>
      <family val="1"/>
    </font>
    <font>
      <sz val="18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i/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indexed="64"/>
      <name val="Arial"/>
      <family val="2"/>
    </font>
    <font>
      <sz val="16"/>
      <name val="Times New Roman"/>
      <family val="1"/>
    </font>
    <font>
      <b/>
      <sz val="16"/>
      <name val="Times New Roman"/>
      <family val="1"/>
    </font>
    <font>
      <sz val="16"/>
      <name val="Calibri"/>
      <family val="2"/>
    </font>
    <font>
      <b/>
      <sz val="16"/>
      <color theme="1"/>
      <name val="Times New Roman"/>
      <family val="1"/>
    </font>
    <font>
      <b/>
      <sz val="16"/>
      <color theme="1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40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0" fontId="1" fillId="0" borderId="0"/>
  </cellStyleXfs>
  <cellXfs count="136">
    <xf numFmtId="0" fontId="0" fillId="0" borderId="0" xfId="0"/>
    <xf numFmtId="0" fontId="7" fillId="0" borderId="0" xfId="0" applyFont="1" applyAlignment="1">
      <alignment vertical="center"/>
    </xf>
    <xf numFmtId="0" fontId="6" fillId="0" borderId="1" xfId="0" applyFont="1" applyBorder="1" applyAlignment="1" applyProtection="1">
      <alignment horizontal="left" vertical="center"/>
    </xf>
    <xf numFmtId="0" fontId="6" fillId="0" borderId="2" xfId="0" applyFont="1" applyBorder="1" applyAlignment="1" applyProtection="1">
      <alignment vertical="center"/>
    </xf>
    <xf numFmtId="4" fontId="6" fillId="0" borderId="2" xfId="0" applyNumberFormat="1" applyFont="1" applyBorder="1" applyAlignment="1" applyProtection="1">
      <alignment vertical="center"/>
    </xf>
    <xf numFmtId="4" fontId="6" fillId="0" borderId="3" xfId="0" applyNumberFormat="1" applyFont="1" applyBorder="1" applyAlignment="1">
      <alignment vertical="center"/>
    </xf>
    <xf numFmtId="0" fontId="6" fillId="0" borderId="0" xfId="0" applyFont="1" applyBorder="1" applyAlignment="1" applyProtection="1">
      <alignment vertical="center"/>
    </xf>
    <xf numFmtId="4" fontId="6" fillId="0" borderId="0" xfId="0" applyNumberFormat="1" applyFont="1" applyBorder="1" applyAlignment="1" applyProtection="1">
      <alignment vertical="center"/>
    </xf>
    <xf numFmtId="4" fontId="6" fillId="0" borderId="5" xfId="0" applyNumberFormat="1" applyFont="1" applyBorder="1" applyAlignment="1">
      <alignment vertical="center"/>
    </xf>
    <xf numFmtId="0" fontId="6" fillId="0" borderId="4" xfId="0" applyFont="1" applyBorder="1" applyAlignment="1" applyProtection="1">
      <alignment horizontal="left" vertical="center"/>
    </xf>
    <xf numFmtId="0" fontId="6" fillId="0" borderId="6" xfId="0" quotePrefix="1" applyFont="1" applyBorder="1" applyAlignment="1" applyProtection="1">
      <alignment horizontal="left" vertical="center"/>
    </xf>
    <xf numFmtId="0" fontId="6" fillId="0" borderId="7" xfId="0" applyFont="1" applyBorder="1" applyAlignment="1" applyProtection="1">
      <alignment vertical="center"/>
    </xf>
    <xf numFmtId="4" fontId="6" fillId="0" borderId="7" xfId="0" quotePrefix="1" applyNumberFormat="1" applyFont="1" applyBorder="1" applyAlignment="1" applyProtection="1">
      <alignment horizontal="left" vertical="center"/>
    </xf>
    <xf numFmtId="4" fontId="6" fillId="0" borderId="7" xfId="0" applyNumberFormat="1" applyFont="1" applyBorder="1" applyAlignment="1" applyProtection="1">
      <alignment vertical="center"/>
    </xf>
    <xf numFmtId="4" fontId="6" fillId="0" borderId="8" xfId="0" applyNumberFormat="1" applyFont="1" applyBorder="1" applyAlignment="1">
      <alignment vertical="center"/>
    </xf>
    <xf numFmtId="0" fontId="6" fillId="0" borderId="10" xfId="0" applyFont="1" applyBorder="1" applyAlignment="1" applyProtection="1">
      <alignment vertical="center"/>
    </xf>
    <xf numFmtId="4" fontId="6" fillId="0" borderId="10" xfId="0" applyNumberFormat="1" applyFont="1" applyBorder="1" applyAlignment="1" applyProtection="1">
      <alignment vertical="center"/>
    </xf>
    <xf numFmtId="4" fontId="6" fillId="0" borderId="1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fill" vertical="center"/>
    </xf>
    <xf numFmtId="4" fontId="4" fillId="0" borderId="0" xfId="0" applyNumberFormat="1" applyFont="1" applyAlignment="1" applyProtection="1">
      <alignment horizontal="fill"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1" xfId="0" applyFont="1" applyBorder="1" applyAlignment="1" applyProtection="1">
      <alignment horizontal="left" vertical="center"/>
    </xf>
    <xf numFmtId="0" fontId="9" fillId="0" borderId="2" xfId="0" quotePrefix="1" applyFont="1" applyBorder="1" applyAlignment="1" applyProtection="1">
      <alignment horizontal="center" vertical="center"/>
    </xf>
    <xf numFmtId="4" fontId="9" fillId="0" borderId="2" xfId="0" quotePrefix="1" applyNumberFormat="1" applyFont="1" applyBorder="1" applyAlignment="1" applyProtection="1">
      <alignment horizontal="center" vertical="center"/>
    </xf>
    <xf numFmtId="4" fontId="9" fillId="0" borderId="3" xfId="0" quotePrefix="1" applyNumberFormat="1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fill" vertical="center"/>
    </xf>
    <xf numFmtId="4" fontId="5" fillId="0" borderId="0" xfId="0" applyNumberFormat="1" applyFont="1" applyAlignment="1" applyProtection="1">
      <alignment horizontal="fill" vertical="center"/>
    </xf>
    <xf numFmtId="4" fontId="8" fillId="0" borderId="0" xfId="0" applyNumberFormat="1" applyFont="1" applyBorder="1" applyAlignment="1" applyProtection="1">
      <alignment vertical="center"/>
    </xf>
    <xf numFmtId="4" fontId="8" fillId="0" borderId="0" xfId="5" applyNumberFormat="1" applyFont="1" applyBorder="1" applyAlignment="1" applyProtection="1">
      <alignment vertical="center"/>
    </xf>
    <xf numFmtId="4" fontId="8" fillId="0" borderId="0" xfId="5" applyNumberFormat="1" applyFont="1" applyBorder="1" applyAlignment="1">
      <alignment vertical="center"/>
    </xf>
    <xf numFmtId="4" fontId="8" fillId="0" borderId="0" xfId="1" applyNumberFormat="1" applyFont="1" applyBorder="1" applyAlignment="1">
      <alignment vertical="center"/>
    </xf>
    <xf numFmtId="4" fontId="8" fillId="0" borderId="0" xfId="3" applyNumberFormat="1" applyFont="1" applyBorder="1" applyAlignment="1">
      <alignment vertical="center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2" borderId="0" xfId="0" applyFill="1"/>
    <xf numFmtId="0" fontId="12" fillId="0" borderId="0" xfId="0" applyFont="1"/>
    <xf numFmtId="2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167" fontId="12" fillId="0" borderId="0" xfId="0" applyNumberFormat="1" applyFont="1" applyFill="1" applyAlignment="1">
      <alignment horizontal="center"/>
    </xf>
    <xf numFmtId="0" fontId="1" fillId="0" borderId="0" xfId="0" applyFont="1"/>
    <xf numFmtId="0" fontId="13" fillId="0" borderId="0" xfId="0" applyFont="1" applyFill="1" applyAlignment="1">
      <alignment wrapText="1"/>
    </xf>
    <xf numFmtId="2" fontId="12" fillId="0" borderId="0" xfId="0" applyNumberFormat="1" applyFont="1" applyFill="1" applyAlignment="1">
      <alignment horizontal="center"/>
    </xf>
    <xf numFmtId="167" fontId="14" fillId="0" borderId="0" xfId="0" applyNumberFormat="1" applyFont="1" applyFill="1" applyBorder="1" applyAlignment="1">
      <alignment horizontal="center"/>
    </xf>
    <xf numFmtId="0" fontId="15" fillId="0" borderId="0" xfId="0" applyFont="1" applyFill="1" applyAlignment="1"/>
    <xf numFmtId="167" fontId="0" fillId="0" borderId="0" xfId="0" applyNumberFormat="1"/>
    <xf numFmtId="166" fontId="6" fillId="0" borderId="4" xfId="0" applyNumberFormat="1" applyFont="1" applyBorder="1" applyAlignment="1" applyProtection="1">
      <alignment horizontal="left" vertical="center"/>
    </xf>
    <xf numFmtId="164" fontId="6" fillId="0" borderId="9" xfId="0" applyNumberFormat="1" applyFont="1" applyBorder="1" applyAlignment="1" applyProtection="1">
      <alignment horizontal="left" vertical="center"/>
    </xf>
    <xf numFmtId="4" fontId="6" fillId="0" borderId="10" xfId="0" applyNumberFormat="1" applyFont="1" applyBorder="1" applyAlignment="1" applyProtection="1">
      <alignment horizontal="left" vertical="center"/>
    </xf>
    <xf numFmtId="4" fontId="16" fillId="0" borderId="0" xfId="0" applyNumberFormat="1" applyFont="1" applyBorder="1" applyAlignment="1" applyProtection="1">
      <alignment vertical="center"/>
    </xf>
    <xf numFmtId="4" fontId="16" fillId="0" borderId="0" xfId="6" applyNumberFormat="1" applyFont="1" applyBorder="1" applyAlignment="1" applyProtection="1">
      <alignment vertical="center"/>
    </xf>
    <xf numFmtId="4" fontId="16" fillId="0" borderId="0" xfId="0" applyNumberFormat="1" applyFont="1" applyBorder="1" applyAlignment="1">
      <alignment vertical="center"/>
    </xf>
    <xf numFmtId="0" fontId="16" fillId="0" borderId="0" xfId="0" applyFont="1" applyAlignment="1" applyProtection="1">
      <alignment horizontal="left" vertical="center"/>
    </xf>
    <xf numFmtId="166" fontId="17" fillId="0" borderId="0" xfId="0" applyNumberFormat="1" applyFont="1" applyBorder="1" applyAlignment="1" applyProtection="1">
      <alignment horizontal="justify" vertical="center"/>
    </xf>
    <xf numFmtId="4" fontId="16" fillId="0" borderId="0" xfId="0" applyNumberFormat="1" applyFont="1" applyAlignment="1" applyProtection="1">
      <alignment horizontal="fill" vertical="center"/>
    </xf>
    <xf numFmtId="4" fontId="17" fillId="0" borderId="0" xfId="0" applyNumberFormat="1" applyFont="1" applyBorder="1" applyAlignment="1">
      <alignment horizontal="center" vertical="center"/>
    </xf>
    <xf numFmtId="4" fontId="16" fillId="0" borderId="0" xfId="0" applyNumberFormat="1" applyFont="1" applyBorder="1" applyAlignment="1">
      <alignment horizontal="center" vertical="center"/>
    </xf>
    <xf numFmtId="4" fontId="17" fillId="0" borderId="0" xfId="1" applyNumberFormat="1" applyFont="1" applyBorder="1" applyAlignment="1" applyProtection="1">
      <alignment vertical="center"/>
    </xf>
    <xf numFmtId="0" fontId="16" fillId="0" borderId="0" xfId="4" applyFont="1" applyBorder="1" applyAlignment="1">
      <alignment horizontal="justify" vertical="center"/>
    </xf>
    <xf numFmtId="4" fontId="16" fillId="0" borderId="0" xfId="0" applyNumberFormat="1" applyFont="1" applyBorder="1" applyAlignment="1" applyProtection="1">
      <alignment horizontal="center" vertical="center"/>
    </xf>
    <xf numFmtId="0" fontId="16" fillId="0" borderId="0" xfId="0" applyFont="1" applyAlignment="1">
      <alignment vertical="center"/>
    </xf>
    <xf numFmtId="166" fontId="16" fillId="0" borderId="0" xfId="0" applyNumberFormat="1" applyFont="1" applyBorder="1" applyAlignment="1" applyProtection="1">
      <alignment horizontal="justify" vertical="center"/>
    </xf>
    <xf numFmtId="4" fontId="16" fillId="0" borderId="0" xfId="0" quotePrefix="1" applyNumberFormat="1" applyFont="1" applyBorder="1" applyAlignment="1">
      <alignment vertical="center"/>
    </xf>
    <xf numFmtId="166" fontId="17" fillId="0" borderId="0" xfId="6" applyNumberFormat="1" applyFont="1" applyBorder="1" applyAlignment="1" applyProtection="1">
      <alignment vertical="center"/>
    </xf>
    <xf numFmtId="4" fontId="17" fillId="0" borderId="0" xfId="0" applyNumberFormat="1" applyFont="1" applyAlignment="1">
      <alignment vertical="center"/>
    </xf>
    <xf numFmtId="2" fontId="17" fillId="0" borderId="0" xfId="0" quotePrefix="1" applyNumberFormat="1" applyFont="1" applyBorder="1" applyAlignment="1" applyProtection="1">
      <alignment vertical="center"/>
    </xf>
    <xf numFmtId="4" fontId="16" fillId="0" borderId="0" xfId="0" applyNumberFormat="1" applyFont="1" applyAlignment="1">
      <alignment vertical="center"/>
    </xf>
    <xf numFmtId="4" fontId="17" fillId="0" borderId="0" xfId="0" applyNumberFormat="1" applyFont="1" applyBorder="1" applyAlignment="1" applyProtection="1">
      <alignment vertical="center"/>
    </xf>
    <xf numFmtId="2" fontId="16" fillId="0" borderId="0" xfId="0" quotePrefix="1" applyNumberFormat="1" applyFont="1" applyBorder="1" applyAlignment="1" applyProtection="1">
      <alignment vertical="center"/>
    </xf>
    <xf numFmtId="166" fontId="16" fillId="0" borderId="0" xfId="6" applyNumberFormat="1" applyFont="1" applyBorder="1" applyAlignment="1" applyProtection="1">
      <alignment vertical="center"/>
    </xf>
    <xf numFmtId="4" fontId="16" fillId="0" borderId="0" xfId="0" applyNumberFormat="1" applyFont="1" applyFill="1" applyBorder="1" applyAlignment="1" applyProtection="1">
      <alignment vertical="center"/>
    </xf>
    <xf numFmtId="166" fontId="16" fillId="0" borderId="0" xfId="6" applyNumberFormat="1" applyFont="1" applyFill="1" applyBorder="1" applyAlignment="1" applyProtection="1">
      <alignment vertical="center"/>
    </xf>
    <xf numFmtId="4" fontId="16" fillId="0" borderId="0" xfId="6" applyNumberFormat="1" applyFont="1" applyFill="1" applyBorder="1" applyAlignment="1" applyProtection="1">
      <alignment vertical="center"/>
    </xf>
    <xf numFmtId="0" fontId="16" fillId="0" borderId="0" xfId="0" applyFont="1" applyBorder="1" applyAlignment="1">
      <alignment vertical="center" wrapText="1"/>
    </xf>
    <xf numFmtId="4" fontId="17" fillId="0" borderId="0" xfId="0" applyNumberFormat="1" applyFont="1" applyBorder="1" applyAlignment="1">
      <alignment vertical="center"/>
    </xf>
    <xf numFmtId="166" fontId="17" fillId="0" borderId="0" xfId="0" applyNumberFormat="1" applyFont="1" applyBorder="1" applyAlignment="1" applyProtection="1">
      <alignment vertical="center"/>
    </xf>
    <xf numFmtId="166" fontId="16" fillId="0" borderId="0" xfId="0" applyNumberFormat="1" applyFont="1" applyBorder="1" applyAlignment="1" applyProtection="1">
      <alignment vertical="center" wrapText="1"/>
    </xf>
    <xf numFmtId="166" fontId="16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horizontal="justify" vertical="justify"/>
    </xf>
    <xf numFmtId="4" fontId="16" fillId="0" borderId="0" xfId="0" applyNumberFormat="1" applyFont="1" applyBorder="1" applyProtection="1"/>
    <xf numFmtId="4" fontId="16" fillId="0" borderId="0" xfId="0" applyNumberFormat="1" applyFont="1" applyBorder="1" applyAlignment="1">
      <alignment horizontal="center"/>
    </xf>
    <xf numFmtId="166" fontId="16" fillId="0" borderId="0" xfId="0" applyNumberFormat="1" applyFont="1" applyBorder="1" applyAlignment="1" applyProtection="1">
      <alignment horizontal="justify" vertical="justify"/>
    </xf>
    <xf numFmtId="1" fontId="16" fillId="0" borderId="0" xfId="0" quotePrefix="1" applyNumberFormat="1" applyFont="1" applyBorder="1" applyAlignment="1" applyProtection="1">
      <alignment horizontal="center" vertical="center"/>
    </xf>
    <xf numFmtId="166" fontId="17" fillId="0" borderId="1" xfId="0" applyNumberFormat="1" applyFont="1" applyBorder="1" applyAlignment="1" applyProtection="1">
      <alignment horizontal="justify" vertical="center"/>
    </xf>
    <xf numFmtId="4" fontId="16" fillId="0" borderId="2" xfId="0" applyNumberFormat="1" applyFont="1" applyBorder="1" applyAlignment="1" applyProtection="1">
      <alignment vertical="center"/>
    </xf>
    <xf numFmtId="4" fontId="16" fillId="0" borderId="2" xfId="0" applyNumberFormat="1" applyFont="1" applyBorder="1" applyAlignment="1" applyProtection="1">
      <alignment horizontal="center" vertical="center"/>
    </xf>
    <xf numFmtId="4" fontId="17" fillId="0" borderId="3" xfId="1" applyNumberFormat="1" applyFont="1" applyBorder="1" applyAlignment="1" applyProtection="1">
      <alignment vertical="center"/>
    </xf>
    <xf numFmtId="4" fontId="16" fillId="0" borderId="0" xfId="0" applyNumberFormat="1" applyFont="1" applyBorder="1" applyAlignment="1">
      <alignment horizontal="left" vertical="center"/>
    </xf>
    <xf numFmtId="4" fontId="17" fillId="0" borderId="12" xfId="0" quotePrefix="1" applyNumberFormat="1" applyFont="1" applyBorder="1" applyAlignment="1">
      <alignment horizontal="left" vertical="center"/>
    </xf>
    <xf numFmtId="4" fontId="17" fillId="0" borderId="13" xfId="0" applyNumberFormat="1" applyFont="1" applyBorder="1" applyAlignment="1">
      <alignment vertical="center"/>
    </xf>
    <xf numFmtId="4" fontId="17" fillId="0" borderId="13" xfId="0" applyNumberFormat="1" applyFont="1" applyBorder="1" applyAlignment="1">
      <alignment horizontal="center" vertical="center"/>
    </xf>
    <xf numFmtId="4" fontId="16" fillId="0" borderId="13" xfId="0" applyNumberFormat="1" applyFont="1" applyBorder="1" applyAlignment="1">
      <alignment vertical="center"/>
    </xf>
    <xf numFmtId="4" fontId="17" fillId="0" borderId="14" xfId="0" quotePrefix="1" applyNumberFormat="1" applyFont="1" applyBorder="1" applyAlignment="1">
      <alignment horizontal="right" vertical="center"/>
    </xf>
    <xf numFmtId="4" fontId="17" fillId="0" borderId="0" xfId="0" quotePrefix="1" applyNumberFormat="1" applyFont="1" applyBorder="1" applyAlignment="1">
      <alignment horizontal="left" vertical="center"/>
    </xf>
    <xf numFmtId="4" fontId="16" fillId="0" borderId="0" xfId="3" applyNumberFormat="1" applyFont="1" applyBorder="1" applyAlignment="1">
      <alignment vertical="center"/>
    </xf>
    <xf numFmtId="4" fontId="17" fillId="0" borderId="0" xfId="3" applyNumberFormat="1" applyFont="1" applyBorder="1" applyAlignment="1">
      <alignment vertical="center"/>
    </xf>
    <xf numFmtId="40" fontId="17" fillId="0" borderId="0" xfId="1" applyFont="1" applyBorder="1" applyAlignment="1">
      <alignment vertical="center"/>
    </xf>
    <xf numFmtId="10" fontId="16" fillId="0" borderId="0" xfId="1" applyNumberFormat="1" applyFont="1" applyBorder="1" applyAlignment="1">
      <alignment vertical="center"/>
    </xf>
    <xf numFmtId="40" fontId="16" fillId="0" borderId="0" xfId="1" applyFont="1" applyBorder="1" applyAlignment="1">
      <alignment vertical="center"/>
    </xf>
    <xf numFmtId="4" fontId="16" fillId="0" borderId="0" xfId="0" quotePrefix="1" applyNumberFormat="1" applyFont="1" applyBorder="1" applyAlignment="1">
      <alignment horizontal="fill" vertical="center"/>
    </xf>
    <xf numFmtId="4" fontId="17" fillId="0" borderId="0" xfId="0" quotePrefix="1" applyNumberFormat="1" applyFont="1" applyBorder="1" applyAlignment="1">
      <alignment vertical="center"/>
    </xf>
    <xf numFmtId="0" fontId="19" fillId="0" borderId="0" xfId="0" applyNumberFormat="1" applyFont="1" applyBorder="1" applyAlignment="1">
      <alignment vertical="center"/>
    </xf>
    <xf numFmtId="40" fontId="19" fillId="0" borderId="0" xfId="1" applyFont="1" applyBorder="1" applyAlignment="1">
      <alignment vertical="center"/>
    </xf>
    <xf numFmtId="40" fontId="19" fillId="0" borderId="0" xfId="1" applyFont="1" applyBorder="1" applyAlignment="1">
      <alignment horizontal="center" vertical="center"/>
    </xf>
    <xf numFmtId="4" fontId="17" fillId="0" borderId="12" xfId="0" applyNumberFormat="1" applyFont="1" applyBorder="1" applyAlignment="1">
      <alignment horizontal="left" vertical="center"/>
    </xf>
    <xf numFmtId="40" fontId="16" fillId="0" borderId="13" xfId="1" applyFont="1" applyBorder="1" applyAlignment="1">
      <alignment vertical="center"/>
    </xf>
    <xf numFmtId="4" fontId="16" fillId="0" borderId="13" xfId="0" applyNumberFormat="1" applyFont="1" applyBorder="1" applyAlignment="1">
      <alignment horizontal="center" vertical="center"/>
    </xf>
    <xf numFmtId="4" fontId="16" fillId="0" borderId="13" xfId="3" applyNumberFormat="1" applyFont="1" applyBorder="1" applyAlignment="1">
      <alignment vertical="center"/>
    </xf>
    <xf numFmtId="4" fontId="17" fillId="0" borderId="14" xfId="3" applyNumberFormat="1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6" fillId="0" borderId="2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horizontal="center" vertical="center"/>
    </xf>
    <xf numFmtId="0" fontId="6" fillId="0" borderId="10" xfId="0" quotePrefix="1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4" fontId="16" fillId="0" borderId="0" xfId="6" applyNumberFormat="1" applyFont="1" applyBorder="1" applyAlignment="1">
      <alignment horizontal="center" vertical="center"/>
    </xf>
    <xf numFmtId="4" fontId="16" fillId="0" borderId="0" xfId="6" applyNumberFormat="1" applyFont="1" applyBorder="1" applyAlignment="1" applyProtection="1">
      <alignment horizontal="center" vertical="center"/>
    </xf>
    <xf numFmtId="4" fontId="16" fillId="0" borderId="0" xfId="6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166" fontId="16" fillId="0" borderId="0" xfId="6" applyNumberFormat="1" applyFont="1" applyFill="1" applyBorder="1" applyAlignment="1" applyProtection="1">
      <alignment vertical="center" wrapText="1"/>
    </xf>
    <xf numFmtId="0" fontId="6" fillId="0" borderId="1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</cellXfs>
  <cellStyles count="7">
    <cellStyle name="Millares" xfId="1" builtinId="3"/>
    <cellStyle name="Millares 3" xfId="2"/>
    <cellStyle name="Moneda" xfId="3" builtinId="4"/>
    <cellStyle name="Normal" xfId="0" builtinId="0"/>
    <cellStyle name="Normal 2" xfId="4"/>
    <cellStyle name="Normal 2 3" xfId="6"/>
    <cellStyle name="Porcentaje" xfId="5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beltre.MIDEREC1/Downloads/ANALISIS%20DE%20COSTOS%20actualizad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leyball"/>
      <sheetName val="Estadio Olimpico"/>
      <sheetName val="Combate"/>
      <sheetName val="Boxeo"/>
      <sheetName val="Ping Pong"/>
      <sheetName val="Presupuesto Gimnasia"/>
      <sheetName val="Pozo filtrante"/>
      <sheetName val="Presupuesto Escuestre"/>
      <sheetName val="Cuartel militar"/>
      <sheetName val="Area exterior"/>
      <sheetName val="Play infantil"/>
      <sheetName val="Play Anibal Medina"/>
      <sheetName val="Play Freddy Toribio"/>
      <sheetName val="Sanitaria"/>
      <sheetName val="Terminaciones"/>
      <sheetName val="Insumos"/>
      <sheetName val="Movimiento de tierra"/>
      <sheetName val="Hormigon Armado"/>
      <sheetName val="Mano de Obra"/>
      <sheetName val="Rndmto"/>
      <sheetName val="tarifa equipo"/>
      <sheetName val="MO."/>
      <sheetName val="Analisis Electrico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37">
          <cell r="C137">
            <v>480.43</v>
          </cell>
        </row>
        <row r="139">
          <cell r="C139">
            <v>265</v>
          </cell>
        </row>
        <row r="140">
          <cell r="C140">
            <v>48.733999999999995</v>
          </cell>
        </row>
        <row r="141">
          <cell r="C141">
            <v>30.5</v>
          </cell>
        </row>
        <row r="913">
          <cell r="C913">
            <v>41.3</v>
          </cell>
        </row>
      </sheetData>
      <sheetData sheetId="16"/>
      <sheetData sheetId="17"/>
      <sheetData sheetId="18"/>
      <sheetData sheetId="19"/>
      <sheetData sheetId="20"/>
      <sheetData sheetId="21">
        <row r="242">
          <cell r="D242">
            <v>381.87058823529406</v>
          </cell>
        </row>
      </sheetData>
      <sheetData sheetId="22"/>
      <sheetData sheetId="2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ntry="1" codeName="Sheet2"/>
  <dimension ref="B2:S164"/>
  <sheetViews>
    <sheetView showGridLines="0" showZeros="0" tabSelected="1" view="pageBreakPreview" zoomScaleSheetLayoutView="100" workbookViewId="0">
      <selection activeCell="H61" sqref="H61"/>
    </sheetView>
  </sheetViews>
  <sheetFormatPr baseColWidth="10" defaultColWidth="9.140625" defaultRowHeight="15.75" customHeight="1" x14ac:dyDescent="0.2"/>
  <cols>
    <col min="1" max="1" width="9.140625" style="41" customWidth="1"/>
    <col min="2" max="2" width="8.28515625" style="42" customWidth="1"/>
    <col min="3" max="3" width="67.7109375" style="41" customWidth="1"/>
    <col min="4" max="4" width="15.42578125" style="43" customWidth="1"/>
    <col min="5" max="5" width="11" style="44" customWidth="1"/>
    <col min="6" max="6" width="14.42578125" style="43" bestFit="1" customWidth="1"/>
    <col min="7" max="7" width="18.5703125" style="43" customWidth="1"/>
    <col min="8" max="8" width="18.28515625" style="43" customWidth="1"/>
    <col min="9" max="9" width="16.5703125" style="41" bestFit="1" customWidth="1"/>
    <col min="10" max="10" width="15.5703125" style="41" bestFit="1" customWidth="1"/>
    <col min="11" max="11" width="13.7109375" style="41" customWidth="1"/>
    <col min="12" max="12" width="9.140625" style="41" customWidth="1"/>
    <col min="13" max="13" width="10.42578125" style="41" bestFit="1" customWidth="1"/>
    <col min="14" max="14" width="9.140625" style="41" customWidth="1"/>
    <col min="15" max="15" width="15.28515625" style="41" customWidth="1"/>
    <col min="16" max="16384" width="9.140625" style="41"/>
  </cols>
  <sheetData>
    <row r="2" spans="2:19" s="1" customFormat="1" ht="23.25" x14ac:dyDescent="0.2">
      <c r="B2" s="133" t="s">
        <v>9</v>
      </c>
      <c r="C2" s="134"/>
      <c r="D2" s="134"/>
      <c r="E2" s="134"/>
      <c r="F2" s="134"/>
      <c r="G2" s="134"/>
      <c r="H2" s="135"/>
    </row>
    <row r="3" spans="2:19" s="1" customFormat="1" ht="10.5" customHeight="1" x14ac:dyDescent="0.2">
      <c r="B3" s="2"/>
      <c r="C3" s="3"/>
      <c r="D3" s="4"/>
      <c r="E3" s="121"/>
      <c r="F3" s="4"/>
      <c r="G3" s="4"/>
      <c r="H3" s="5"/>
    </row>
    <row r="4" spans="2:19" s="1" customFormat="1" ht="23.25" x14ac:dyDescent="0.2">
      <c r="B4" s="56" t="s">
        <v>71</v>
      </c>
      <c r="C4" s="6"/>
      <c r="D4" s="7"/>
      <c r="E4" s="122"/>
      <c r="F4" s="7"/>
      <c r="G4" s="7"/>
      <c r="H4" s="8"/>
    </row>
    <row r="5" spans="2:19" s="1" customFormat="1" ht="23.25" x14ac:dyDescent="0.2">
      <c r="B5" s="9" t="s">
        <v>82</v>
      </c>
      <c r="C5" s="6"/>
      <c r="D5" s="7"/>
      <c r="E5" s="122"/>
      <c r="F5" s="7"/>
      <c r="G5" s="7"/>
      <c r="H5" s="8"/>
    </row>
    <row r="6" spans="2:19" s="1" customFormat="1" ht="23.25" x14ac:dyDescent="0.2">
      <c r="B6" s="10" t="s">
        <v>7</v>
      </c>
      <c r="C6" s="11"/>
      <c r="D6" s="12" t="s">
        <v>83</v>
      </c>
      <c r="E6" s="123"/>
      <c r="F6" s="13"/>
      <c r="G6" s="13"/>
      <c r="H6" s="14"/>
    </row>
    <row r="7" spans="2:19" s="1" customFormat="1" ht="23.25" x14ac:dyDescent="0.2">
      <c r="B7" s="57" t="s">
        <v>81</v>
      </c>
      <c r="C7" s="15"/>
      <c r="D7" s="58" t="s">
        <v>47</v>
      </c>
      <c r="E7" s="124"/>
      <c r="F7" s="16"/>
      <c r="G7" s="16"/>
      <c r="H7" s="17"/>
    </row>
    <row r="8" spans="2:19" s="18" customFormat="1" x14ac:dyDescent="0.2">
      <c r="B8" s="19"/>
      <c r="C8" s="20"/>
      <c r="D8" s="21"/>
      <c r="E8" s="125"/>
      <c r="F8" s="21"/>
      <c r="G8" s="21"/>
      <c r="H8" s="21"/>
      <c r="I8" s="22"/>
      <c r="J8" s="22"/>
    </row>
    <row r="9" spans="2:19" s="23" customFormat="1" ht="18.75" x14ac:dyDescent="0.2">
      <c r="B9" s="24" t="s">
        <v>2</v>
      </c>
      <c r="C9" s="25" t="s">
        <v>3</v>
      </c>
      <c r="D9" s="26" t="s">
        <v>4</v>
      </c>
      <c r="E9" s="25" t="s">
        <v>5</v>
      </c>
      <c r="F9" s="26" t="s">
        <v>1</v>
      </c>
      <c r="G9" s="26" t="s">
        <v>8</v>
      </c>
      <c r="H9" s="27" t="s">
        <v>0</v>
      </c>
    </row>
    <row r="10" spans="2:19" s="18" customFormat="1" ht="15.75" customHeight="1" x14ac:dyDescent="0.2">
      <c r="B10" s="28"/>
      <c r="C10" s="29"/>
      <c r="D10" s="30"/>
      <c r="E10" s="126"/>
      <c r="F10" s="30"/>
      <c r="G10" s="30"/>
      <c r="H10" s="30"/>
      <c r="I10" s="22"/>
      <c r="J10" s="22"/>
    </row>
    <row r="11" spans="2:19" s="18" customFormat="1" ht="20.25" x14ac:dyDescent="0.2">
      <c r="B11" s="62"/>
      <c r="C11" s="63" t="s">
        <v>49</v>
      </c>
      <c r="D11" s="64"/>
      <c r="E11" s="127"/>
      <c r="F11" s="64"/>
      <c r="G11" s="64"/>
      <c r="H11" s="64"/>
      <c r="I11" s="22"/>
      <c r="J11" s="22"/>
    </row>
    <row r="12" spans="2:19" s="18" customFormat="1" ht="20.25" x14ac:dyDescent="0.2">
      <c r="B12" s="65">
        <v>1</v>
      </c>
      <c r="C12" s="63" t="s">
        <v>24</v>
      </c>
      <c r="D12" s="59"/>
      <c r="E12" s="66"/>
      <c r="F12" s="59"/>
      <c r="G12" s="59">
        <f>F12*D12</f>
        <v>0</v>
      </c>
      <c r="H12" s="67"/>
      <c r="I12" s="22"/>
      <c r="J12" s="22"/>
    </row>
    <row r="13" spans="2:19" s="18" customFormat="1" ht="20.25" x14ac:dyDescent="0.2">
      <c r="B13" s="66">
        <v>1.02</v>
      </c>
      <c r="C13" s="68" t="s">
        <v>72</v>
      </c>
      <c r="D13" s="59">
        <f>2*0.5</f>
        <v>1</v>
      </c>
      <c r="E13" s="69" t="s">
        <v>27</v>
      </c>
      <c r="F13" s="59"/>
      <c r="G13" s="59"/>
      <c r="H13" s="70"/>
      <c r="I13" s="22"/>
      <c r="J13" s="22"/>
    </row>
    <row r="14" spans="2:19" s="18" customFormat="1" ht="20.25" x14ac:dyDescent="0.2">
      <c r="B14" s="66">
        <v>1.03</v>
      </c>
      <c r="C14" s="68" t="s">
        <v>73</v>
      </c>
      <c r="D14" s="59">
        <v>18.5</v>
      </c>
      <c r="E14" s="69" t="s">
        <v>29</v>
      </c>
      <c r="F14" s="59"/>
      <c r="G14" s="59"/>
      <c r="H14" s="70"/>
      <c r="I14" s="22"/>
      <c r="J14" s="22"/>
    </row>
    <row r="15" spans="2:19" s="18" customFormat="1" ht="15.75" customHeight="1" x14ac:dyDescent="0.2">
      <c r="B15" s="66"/>
      <c r="C15" s="71"/>
      <c r="D15" s="59"/>
      <c r="E15" s="69"/>
      <c r="F15" s="59"/>
      <c r="G15" s="59"/>
      <c r="H15" s="67"/>
      <c r="I15" s="22"/>
      <c r="J15" s="22"/>
    </row>
    <row r="16" spans="2:19" s="23" customFormat="1" ht="20.25" x14ac:dyDescent="0.2">
      <c r="B16" s="72"/>
      <c r="C16" s="73" t="s">
        <v>61</v>
      </c>
      <c r="D16" s="59"/>
      <c r="E16" s="69"/>
      <c r="F16" s="59"/>
      <c r="G16" s="70"/>
      <c r="H16" s="74"/>
      <c r="I16" s="31"/>
      <c r="J16" s="32"/>
      <c r="K16" s="31"/>
      <c r="L16" s="31"/>
      <c r="M16" s="31"/>
      <c r="N16" s="31"/>
      <c r="O16" s="31"/>
      <c r="P16" s="31"/>
      <c r="Q16" s="33"/>
      <c r="R16" s="34"/>
      <c r="S16" s="35"/>
    </row>
    <row r="17" spans="2:19" s="23" customFormat="1" ht="20.25" x14ac:dyDescent="0.2">
      <c r="B17" s="65">
        <v>2</v>
      </c>
      <c r="C17" s="73" t="s">
        <v>50</v>
      </c>
      <c r="D17" s="60"/>
      <c r="E17" s="128"/>
      <c r="F17" s="59"/>
      <c r="G17" s="76"/>
      <c r="H17" s="77"/>
      <c r="I17" s="31"/>
      <c r="J17" s="32"/>
      <c r="K17" s="31"/>
      <c r="L17" s="31"/>
      <c r="M17" s="31"/>
      <c r="N17" s="31"/>
      <c r="O17" s="31"/>
      <c r="P17" s="31"/>
      <c r="Q17" s="33"/>
      <c r="R17" s="34"/>
      <c r="S17" s="35"/>
    </row>
    <row r="18" spans="2:19" s="23" customFormat="1" ht="20.25" x14ac:dyDescent="0.2">
      <c r="B18" s="78">
        <f>B17+0.01</f>
        <v>2.0099999999999998</v>
      </c>
      <c r="C18" s="79" t="s">
        <v>60</v>
      </c>
      <c r="D18" s="60">
        <f>0.45*0.6*17.75</f>
        <v>4.79</v>
      </c>
      <c r="E18" s="128" t="s">
        <v>51</v>
      </c>
      <c r="F18" s="59"/>
      <c r="G18" s="76"/>
      <c r="H18" s="77"/>
      <c r="I18" s="31"/>
      <c r="J18" s="32"/>
      <c r="K18" s="31"/>
      <c r="L18" s="31"/>
      <c r="M18" s="31"/>
      <c r="N18" s="31"/>
      <c r="O18" s="31"/>
      <c r="P18" s="31"/>
      <c r="Q18" s="33"/>
      <c r="R18" s="34"/>
      <c r="S18" s="35"/>
    </row>
    <row r="19" spans="2:19" s="23" customFormat="1" ht="20.25" x14ac:dyDescent="0.2">
      <c r="B19" s="78">
        <f t="shared" ref="B19" si="0">B18+0.01</f>
        <v>2.02</v>
      </c>
      <c r="C19" s="79" t="s">
        <v>84</v>
      </c>
      <c r="D19" s="60">
        <v>2.4</v>
      </c>
      <c r="E19" s="128" t="s">
        <v>51</v>
      </c>
      <c r="F19" s="80"/>
      <c r="G19" s="76"/>
      <c r="H19" s="77"/>
      <c r="I19" s="31"/>
      <c r="J19" s="32"/>
      <c r="K19" s="31"/>
      <c r="L19" s="31"/>
      <c r="M19" s="31"/>
      <c r="N19" s="31"/>
      <c r="O19" s="31"/>
      <c r="P19" s="31"/>
      <c r="Q19" s="33"/>
      <c r="R19" s="34"/>
      <c r="S19" s="35"/>
    </row>
    <row r="20" spans="2:19" s="23" customFormat="1" ht="20.25" x14ac:dyDescent="0.2">
      <c r="B20" s="78"/>
      <c r="C20" s="79"/>
      <c r="D20" s="60"/>
      <c r="E20" s="129"/>
      <c r="F20" s="59"/>
      <c r="G20" s="76"/>
      <c r="H20" s="74"/>
      <c r="I20" s="31"/>
      <c r="J20" s="32"/>
      <c r="K20" s="31"/>
      <c r="L20" s="31"/>
      <c r="M20" s="31"/>
      <c r="N20" s="31"/>
      <c r="O20" s="31"/>
      <c r="P20" s="31"/>
      <c r="Q20" s="33"/>
      <c r="R20" s="34"/>
      <c r="S20" s="35"/>
    </row>
    <row r="21" spans="2:19" s="23" customFormat="1" ht="20.25" x14ac:dyDescent="0.2">
      <c r="B21" s="75">
        <v>2.0299999999999998</v>
      </c>
      <c r="C21" s="73" t="s">
        <v>52</v>
      </c>
      <c r="D21" s="60"/>
      <c r="E21" s="128"/>
      <c r="F21" s="59"/>
      <c r="G21" s="76"/>
      <c r="H21" s="77"/>
      <c r="I21" s="31"/>
      <c r="J21" s="32"/>
      <c r="K21" s="31"/>
      <c r="L21" s="31"/>
      <c r="M21" s="31"/>
      <c r="N21" s="31"/>
      <c r="O21" s="31"/>
      <c r="P21" s="31"/>
      <c r="Q21" s="33"/>
      <c r="R21" s="34"/>
      <c r="S21" s="35"/>
    </row>
    <row r="22" spans="2:19" s="23" customFormat="1" ht="21" x14ac:dyDescent="0.2">
      <c r="B22" s="78">
        <f>B21+0.01</f>
        <v>2.04</v>
      </c>
      <c r="C22" s="79" t="s">
        <v>69</v>
      </c>
      <c r="D22" s="82">
        <f>0.45*0.2*17.75</f>
        <v>1.6</v>
      </c>
      <c r="E22" s="130" t="s">
        <v>51</v>
      </c>
      <c r="F22" s="80"/>
      <c r="G22" s="76"/>
      <c r="H22" s="77"/>
      <c r="I22" s="31"/>
      <c r="J22" s="32"/>
      <c r="K22" s="31"/>
      <c r="L22" s="31"/>
      <c r="M22" s="31"/>
      <c r="N22" s="31"/>
      <c r="O22" s="31"/>
      <c r="P22" s="31"/>
      <c r="Q22" s="33"/>
      <c r="R22" s="34"/>
      <c r="S22" s="35"/>
    </row>
    <row r="23" spans="2:19" s="23" customFormat="1" ht="20.25" x14ac:dyDescent="0.2">
      <c r="B23" s="78"/>
      <c r="C23" s="79"/>
      <c r="D23" s="60"/>
      <c r="E23" s="129"/>
      <c r="F23" s="59"/>
      <c r="G23" s="70"/>
      <c r="H23" s="74"/>
      <c r="I23" s="31"/>
      <c r="J23" s="32"/>
      <c r="K23" s="31"/>
      <c r="L23" s="31"/>
      <c r="M23" s="31"/>
      <c r="N23" s="31"/>
      <c r="O23" s="31"/>
      <c r="P23" s="31"/>
      <c r="Q23" s="33"/>
      <c r="R23" s="34"/>
      <c r="S23" s="35"/>
    </row>
    <row r="24" spans="2:19" s="23" customFormat="1" ht="20.25" x14ac:dyDescent="0.2">
      <c r="B24" s="75">
        <v>2.06</v>
      </c>
      <c r="C24" s="73" t="s">
        <v>55</v>
      </c>
      <c r="D24" s="60"/>
      <c r="E24" s="128"/>
      <c r="F24" s="59"/>
      <c r="G24" s="76"/>
      <c r="H24" s="77"/>
      <c r="I24" s="31"/>
      <c r="J24" s="32"/>
      <c r="K24" s="31"/>
      <c r="L24" s="31"/>
      <c r="M24" s="31"/>
      <c r="N24" s="31"/>
      <c r="O24" s="31"/>
      <c r="P24" s="31"/>
      <c r="Q24" s="33"/>
      <c r="R24" s="34"/>
      <c r="S24" s="35"/>
    </row>
    <row r="25" spans="2:19" s="23" customFormat="1" ht="40.5" x14ac:dyDescent="0.2">
      <c r="B25" s="78">
        <f>B24+0.01</f>
        <v>2.0699999999999998</v>
      </c>
      <c r="C25" s="83" t="s">
        <v>85</v>
      </c>
      <c r="D25" s="60">
        <f>17.75*1</f>
        <v>17.75</v>
      </c>
      <c r="E25" s="66" t="s">
        <v>27</v>
      </c>
      <c r="F25" s="59"/>
      <c r="G25" s="76"/>
      <c r="H25" s="77"/>
      <c r="I25" s="31"/>
      <c r="J25" s="32"/>
      <c r="K25" s="31"/>
      <c r="L25" s="31"/>
      <c r="M25" s="31"/>
      <c r="N25" s="31"/>
      <c r="O25" s="31"/>
      <c r="P25" s="31"/>
      <c r="Q25" s="33"/>
      <c r="R25" s="34"/>
      <c r="S25" s="35"/>
    </row>
    <row r="26" spans="2:19" s="23" customFormat="1" ht="20.25" x14ac:dyDescent="0.2">
      <c r="B26" s="78"/>
      <c r="C26" s="79"/>
      <c r="D26" s="60"/>
      <c r="E26" s="129"/>
      <c r="F26" s="77"/>
      <c r="G26" s="70"/>
      <c r="H26" s="74"/>
      <c r="I26" s="31"/>
      <c r="J26" s="32"/>
      <c r="K26" s="31"/>
      <c r="L26" s="31"/>
      <c r="M26" s="31"/>
      <c r="N26" s="31"/>
      <c r="O26" s="31"/>
      <c r="P26" s="31"/>
      <c r="Q26" s="33"/>
      <c r="R26" s="34"/>
      <c r="S26" s="35"/>
    </row>
    <row r="27" spans="2:19" s="23" customFormat="1" ht="20.25" x14ac:dyDescent="0.2">
      <c r="B27" s="75">
        <v>2.08</v>
      </c>
      <c r="C27" s="73" t="s">
        <v>59</v>
      </c>
      <c r="D27" s="60"/>
      <c r="E27" s="129"/>
      <c r="F27" s="77"/>
      <c r="G27" s="70"/>
      <c r="H27" s="74"/>
      <c r="I27" s="31"/>
      <c r="J27" s="32"/>
      <c r="K27" s="31"/>
      <c r="L27" s="31"/>
      <c r="M27" s="31"/>
      <c r="N27" s="31"/>
      <c r="O27" s="31"/>
      <c r="P27" s="31"/>
      <c r="Q27" s="33"/>
      <c r="R27" s="34"/>
      <c r="S27" s="35"/>
    </row>
    <row r="28" spans="2:19" s="23" customFormat="1" ht="20.25" x14ac:dyDescent="0.2">
      <c r="B28" s="78">
        <f>B27+0.01</f>
        <v>2.09</v>
      </c>
      <c r="C28" s="79" t="s">
        <v>86</v>
      </c>
      <c r="D28" s="60">
        <f>17.75*2</f>
        <v>35.5</v>
      </c>
      <c r="E28" s="69" t="s">
        <v>27</v>
      </c>
      <c r="F28" s="59"/>
      <c r="G28" s="59"/>
      <c r="H28" s="74"/>
      <c r="I28" s="31"/>
      <c r="J28" s="32"/>
      <c r="K28" s="31"/>
      <c r="L28" s="31"/>
      <c r="M28" s="31"/>
      <c r="N28" s="31"/>
      <c r="O28" s="31"/>
      <c r="P28" s="31"/>
      <c r="Q28" s="33"/>
      <c r="R28" s="34"/>
      <c r="S28" s="35"/>
    </row>
    <row r="29" spans="2:19" s="23" customFormat="1" ht="20.25" x14ac:dyDescent="0.2">
      <c r="B29" s="65"/>
      <c r="C29" s="71"/>
      <c r="D29" s="59"/>
      <c r="E29" s="69"/>
      <c r="F29" s="59"/>
      <c r="G29" s="59"/>
      <c r="H29" s="67"/>
      <c r="I29" s="31"/>
      <c r="J29" s="32"/>
      <c r="K29" s="31"/>
      <c r="L29" s="31"/>
      <c r="M29" s="31"/>
      <c r="N29" s="31"/>
      <c r="O29" s="31"/>
      <c r="P29" s="31"/>
      <c r="Q29" s="33"/>
      <c r="R29" s="34"/>
      <c r="S29" s="35"/>
    </row>
    <row r="30" spans="2:19" s="23" customFormat="1" ht="20.25" x14ac:dyDescent="0.2">
      <c r="B30" s="72"/>
      <c r="C30" s="73" t="s">
        <v>58</v>
      </c>
      <c r="D30" s="59"/>
      <c r="E30" s="69"/>
      <c r="F30" s="59"/>
      <c r="G30" s="70"/>
      <c r="H30" s="74"/>
      <c r="I30" s="31"/>
      <c r="J30" s="32"/>
      <c r="K30" s="31"/>
      <c r="L30" s="31"/>
      <c r="M30" s="31"/>
      <c r="N30" s="31"/>
      <c r="O30" s="31"/>
      <c r="P30" s="31"/>
      <c r="Q30" s="33"/>
      <c r="R30" s="34"/>
      <c r="S30" s="35"/>
    </row>
    <row r="31" spans="2:19" s="23" customFormat="1" ht="20.25" x14ac:dyDescent="0.2">
      <c r="B31" s="75">
        <v>2.11</v>
      </c>
      <c r="C31" s="73" t="s">
        <v>50</v>
      </c>
      <c r="D31" s="60"/>
      <c r="E31" s="128"/>
      <c r="F31" s="59"/>
      <c r="G31" s="76"/>
      <c r="H31" s="77"/>
      <c r="I31" s="31"/>
      <c r="J31" s="32"/>
      <c r="K31" s="31"/>
      <c r="L31" s="31"/>
      <c r="M31" s="31"/>
      <c r="N31" s="31"/>
      <c r="O31" s="31"/>
      <c r="P31" s="31"/>
      <c r="Q31" s="33"/>
      <c r="R31" s="34"/>
      <c r="S31" s="35"/>
    </row>
    <row r="32" spans="2:19" s="23" customFormat="1" ht="20.25" x14ac:dyDescent="0.2">
      <c r="B32" s="78">
        <f>B31+0.01</f>
        <v>2.12</v>
      </c>
      <c r="C32" s="79" t="s">
        <v>62</v>
      </c>
      <c r="D32" s="60">
        <f>0.45*0.6*16.5</f>
        <v>4.46</v>
      </c>
      <c r="E32" s="128" t="s">
        <v>51</v>
      </c>
      <c r="F32" s="59"/>
      <c r="G32" s="76"/>
      <c r="H32" s="77"/>
      <c r="I32" s="31"/>
      <c r="J32" s="32"/>
      <c r="K32" s="31"/>
      <c r="L32" s="31"/>
      <c r="M32" s="31"/>
      <c r="N32" s="31"/>
      <c r="O32" s="31"/>
      <c r="P32" s="31"/>
      <c r="Q32" s="33"/>
      <c r="R32" s="34"/>
      <c r="S32" s="35"/>
    </row>
    <row r="33" spans="2:19" s="23" customFormat="1" ht="20.25" x14ac:dyDescent="0.2">
      <c r="B33" s="78">
        <f t="shared" ref="B33" si="1">B32+0.01</f>
        <v>2.13</v>
      </c>
      <c r="C33" s="79" t="s">
        <v>87</v>
      </c>
      <c r="D33" s="60">
        <v>2.23</v>
      </c>
      <c r="E33" s="128" t="s">
        <v>51</v>
      </c>
      <c r="F33" s="80"/>
      <c r="G33" s="76"/>
      <c r="H33" s="77"/>
      <c r="I33" s="31"/>
      <c r="J33" s="32"/>
      <c r="K33" s="31"/>
      <c r="L33" s="31"/>
      <c r="M33" s="31"/>
      <c r="N33" s="31"/>
      <c r="O33" s="31"/>
      <c r="P33" s="31"/>
      <c r="Q33" s="33"/>
      <c r="R33" s="34"/>
      <c r="S33" s="35"/>
    </row>
    <row r="34" spans="2:19" s="23" customFormat="1" ht="20.25" x14ac:dyDescent="0.2">
      <c r="B34" s="78"/>
      <c r="C34" s="79"/>
      <c r="D34" s="60"/>
      <c r="E34" s="129"/>
      <c r="F34" s="59"/>
      <c r="G34" s="76"/>
      <c r="H34" s="74"/>
      <c r="I34" s="31"/>
      <c r="J34" s="32"/>
      <c r="K34" s="31"/>
      <c r="L34" s="31"/>
      <c r="M34" s="31"/>
      <c r="N34" s="31"/>
      <c r="O34" s="31"/>
      <c r="P34" s="31"/>
      <c r="Q34" s="33"/>
      <c r="R34" s="34"/>
      <c r="S34" s="35"/>
    </row>
    <row r="35" spans="2:19" s="23" customFormat="1" ht="20.25" x14ac:dyDescent="0.2">
      <c r="B35" s="75">
        <v>2.14</v>
      </c>
      <c r="C35" s="73" t="s">
        <v>52</v>
      </c>
      <c r="D35" s="60"/>
      <c r="E35" s="128"/>
      <c r="F35" s="59"/>
      <c r="G35" s="76"/>
      <c r="H35" s="77"/>
      <c r="I35" s="31"/>
      <c r="J35" s="32"/>
      <c r="K35" s="31"/>
      <c r="L35" s="31"/>
      <c r="M35" s="31"/>
      <c r="N35" s="31"/>
      <c r="O35" s="31"/>
      <c r="P35" s="31"/>
      <c r="Q35" s="33"/>
      <c r="R35" s="34"/>
      <c r="S35" s="35"/>
    </row>
    <row r="36" spans="2:19" s="23" customFormat="1" ht="21" x14ac:dyDescent="0.2">
      <c r="B36" s="78">
        <f>B35+0.01</f>
        <v>2.15</v>
      </c>
      <c r="C36" s="81" t="s">
        <v>69</v>
      </c>
      <c r="D36" s="82">
        <f>0.45*0.2*16.5</f>
        <v>1.49</v>
      </c>
      <c r="E36" s="130" t="s">
        <v>51</v>
      </c>
      <c r="F36" s="80"/>
      <c r="G36" s="76"/>
      <c r="H36" s="77"/>
      <c r="I36" s="31"/>
      <c r="J36" s="32"/>
      <c r="K36" s="31"/>
      <c r="L36" s="31"/>
      <c r="M36" s="31"/>
      <c r="N36" s="31"/>
      <c r="O36" s="31"/>
      <c r="P36" s="31"/>
      <c r="Q36" s="33"/>
      <c r="R36" s="34"/>
      <c r="S36" s="35"/>
    </row>
    <row r="37" spans="2:19" s="23" customFormat="1" ht="20.25" x14ac:dyDescent="0.2">
      <c r="B37" s="78">
        <f t="shared" ref="B37" si="2">B36+0.01</f>
        <v>2.16</v>
      </c>
      <c r="C37" s="81" t="s">
        <v>53</v>
      </c>
      <c r="D37" s="82">
        <f>(0.2*0.15*2.6)*6</f>
        <v>0.47</v>
      </c>
      <c r="E37" s="130" t="s">
        <v>51</v>
      </c>
      <c r="F37" s="80"/>
      <c r="G37" s="76"/>
      <c r="H37" s="77"/>
      <c r="I37" s="31"/>
      <c r="J37" s="32"/>
      <c r="K37" s="31"/>
      <c r="L37" s="31"/>
      <c r="M37" s="31"/>
      <c r="N37" s="31"/>
      <c r="O37" s="31"/>
      <c r="P37" s="31"/>
      <c r="Q37" s="33"/>
      <c r="R37" s="34"/>
      <c r="S37" s="35"/>
    </row>
    <row r="38" spans="2:19" s="23" customFormat="1" ht="40.5" x14ac:dyDescent="0.2">
      <c r="B38" s="78">
        <f>B37+0.01</f>
        <v>2.17</v>
      </c>
      <c r="C38" s="132" t="s">
        <v>54</v>
      </c>
      <c r="D38" s="82">
        <f>0.15*0.2*16.5</f>
        <v>0.5</v>
      </c>
      <c r="E38" s="130" t="s">
        <v>51</v>
      </c>
      <c r="F38" s="80"/>
      <c r="G38" s="76"/>
      <c r="H38" s="77"/>
      <c r="I38" s="31"/>
      <c r="J38" s="32"/>
      <c r="K38" s="31"/>
      <c r="L38" s="31"/>
      <c r="M38" s="31"/>
      <c r="N38" s="31"/>
      <c r="O38" s="31"/>
      <c r="P38" s="31"/>
      <c r="Q38" s="33"/>
      <c r="R38" s="34"/>
      <c r="S38" s="35"/>
    </row>
    <row r="39" spans="2:19" s="23" customFormat="1" ht="20.25" x14ac:dyDescent="0.2">
      <c r="B39" s="78"/>
      <c r="C39" s="79"/>
      <c r="D39" s="60"/>
      <c r="E39" s="129"/>
      <c r="F39" s="59"/>
      <c r="G39" s="70"/>
      <c r="H39" s="74"/>
      <c r="I39" s="31"/>
      <c r="J39" s="32"/>
      <c r="K39" s="31"/>
      <c r="L39" s="31"/>
      <c r="M39" s="31"/>
      <c r="N39" s="31"/>
      <c r="O39" s="31"/>
      <c r="P39" s="31"/>
      <c r="Q39" s="33"/>
      <c r="R39" s="34"/>
      <c r="S39" s="35"/>
    </row>
    <row r="40" spans="2:19" s="23" customFormat="1" ht="20.25" x14ac:dyDescent="0.2">
      <c r="B40" s="75">
        <v>2.15</v>
      </c>
      <c r="C40" s="73" t="s">
        <v>55</v>
      </c>
      <c r="D40" s="60"/>
      <c r="E40" s="128"/>
      <c r="F40" s="59"/>
      <c r="G40" s="76"/>
      <c r="H40" s="77"/>
      <c r="I40" s="31"/>
      <c r="J40" s="32"/>
      <c r="K40" s="31"/>
      <c r="L40" s="31"/>
      <c r="M40" s="31"/>
      <c r="N40" s="31"/>
      <c r="O40" s="31"/>
      <c r="P40" s="31"/>
      <c r="Q40" s="33"/>
      <c r="R40" s="34"/>
      <c r="S40" s="35"/>
    </row>
    <row r="41" spans="2:19" s="23" customFormat="1" ht="20.25" x14ac:dyDescent="0.2">
      <c r="B41" s="78">
        <f>B40+0.01</f>
        <v>2.16</v>
      </c>
      <c r="C41" s="83" t="s">
        <v>56</v>
      </c>
      <c r="D41" s="60">
        <f>16.5*2.6</f>
        <v>42.9</v>
      </c>
      <c r="E41" s="66" t="s">
        <v>27</v>
      </c>
      <c r="F41" s="59"/>
      <c r="G41" s="76"/>
      <c r="H41" s="77"/>
      <c r="I41" s="31"/>
      <c r="J41" s="32"/>
      <c r="K41" s="31"/>
      <c r="L41" s="31"/>
      <c r="M41" s="31"/>
      <c r="N41" s="31"/>
      <c r="O41" s="31"/>
      <c r="P41" s="31"/>
      <c r="Q41" s="33"/>
      <c r="R41" s="34"/>
      <c r="S41" s="35"/>
    </row>
    <row r="42" spans="2:19" s="23" customFormat="1" ht="20.25" x14ac:dyDescent="0.2">
      <c r="B42" s="78"/>
      <c r="C42" s="79"/>
      <c r="D42" s="60"/>
      <c r="E42" s="129"/>
      <c r="F42" s="77"/>
      <c r="G42" s="70"/>
      <c r="H42" s="74"/>
      <c r="I42" s="31"/>
      <c r="J42" s="32"/>
      <c r="K42" s="31"/>
      <c r="L42" s="31"/>
      <c r="M42" s="31"/>
      <c r="N42" s="31"/>
      <c r="O42" s="31"/>
      <c r="P42" s="31"/>
      <c r="Q42" s="33"/>
      <c r="R42" s="34"/>
      <c r="S42" s="35"/>
    </row>
    <row r="43" spans="2:19" s="23" customFormat="1" ht="20.25" x14ac:dyDescent="0.2">
      <c r="B43" s="75">
        <v>2.17</v>
      </c>
      <c r="C43" s="73" t="s">
        <v>57</v>
      </c>
      <c r="D43" s="60"/>
      <c r="E43" s="129"/>
      <c r="F43" s="77"/>
      <c r="G43" s="70"/>
      <c r="H43" s="74"/>
      <c r="I43" s="31"/>
      <c r="J43" s="32"/>
      <c r="K43" s="31"/>
      <c r="L43" s="31"/>
      <c r="M43" s="31"/>
      <c r="N43" s="31"/>
      <c r="O43" s="31"/>
      <c r="P43" s="31"/>
      <c r="Q43" s="33"/>
      <c r="R43" s="34"/>
      <c r="S43" s="35"/>
    </row>
    <row r="44" spans="2:19" s="23" customFormat="1" ht="20.25" x14ac:dyDescent="0.2">
      <c r="B44" s="78">
        <f>B43+0.01</f>
        <v>2.1800000000000002</v>
      </c>
      <c r="C44" s="79" t="s">
        <v>86</v>
      </c>
      <c r="D44" s="60">
        <f>D41*2</f>
        <v>85.8</v>
      </c>
      <c r="E44" s="69" t="s">
        <v>27</v>
      </c>
      <c r="F44" s="59"/>
      <c r="G44" s="59"/>
      <c r="H44" s="74"/>
      <c r="I44" s="31"/>
      <c r="J44" s="32"/>
      <c r="K44" s="31"/>
      <c r="L44" s="31"/>
      <c r="M44" s="31"/>
      <c r="N44" s="31"/>
      <c r="O44" s="31"/>
      <c r="P44" s="31"/>
      <c r="Q44" s="33"/>
      <c r="R44" s="34"/>
      <c r="S44" s="35"/>
    </row>
    <row r="45" spans="2:19" s="23" customFormat="1" ht="20.25" x14ac:dyDescent="0.2">
      <c r="B45" s="78">
        <f t="shared" ref="B45" si="3">B44+0.01</f>
        <v>2.19</v>
      </c>
      <c r="C45" s="79" t="s">
        <v>88</v>
      </c>
      <c r="D45" s="60">
        <f>(16.5*2)+8</f>
        <v>41</v>
      </c>
      <c r="E45" s="129" t="s">
        <v>29</v>
      </c>
      <c r="F45" s="59"/>
      <c r="G45" s="59"/>
      <c r="H45" s="74"/>
      <c r="I45" s="31"/>
      <c r="J45" s="32"/>
      <c r="K45" s="31"/>
      <c r="L45" s="31"/>
      <c r="M45" s="31"/>
      <c r="N45" s="31"/>
      <c r="O45" s="31"/>
      <c r="P45" s="31"/>
      <c r="Q45" s="33"/>
      <c r="R45" s="34"/>
      <c r="S45" s="35"/>
    </row>
    <row r="46" spans="2:19" s="23" customFormat="1" ht="20.25" x14ac:dyDescent="0.2">
      <c r="B46" s="65"/>
      <c r="C46" s="71"/>
      <c r="D46" s="59"/>
      <c r="E46" s="69"/>
      <c r="F46" s="59"/>
      <c r="G46" s="59"/>
      <c r="H46" s="67"/>
      <c r="I46" s="31"/>
      <c r="J46" s="32"/>
      <c r="K46" s="31"/>
      <c r="L46" s="31"/>
      <c r="M46" s="31"/>
      <c r="N46" s="31"/>
      <c r="O46" s="31"/>
      <c r="P46" s="31"/>
      <c r="Q46" s="33"/>
      <c r="R46" s="34"/>
      <c r="S46" s="35"/>
    </row>
    <row r="47" spans="2:19" s="23" customFormat="1" ht="20.25" x14ac:dyDescent="0.2">
      <c r="B47" s="65">
        <v>3</v>
      </c>
      <c r="C47" s="85" t="s">
        <v>21</v>
      </c>
      <c r="D47" s="59"/>
      <c r="E47" s="69"/>
      <c r="F47" s="59"/>
      <c r="G47" s="59"/>
      <c r="H47" s="74"/>
      <c r="I47" s="31"/>
      <c r="J47" s="32"/>
      <c r="K47" s="31"/>
      <c r="L47" s="31"/>
      <c r="M47" s="31"/>
      <c r="N47" s="31"/>
      <c r="O47" s="31"/>
      <c r="P47" s="31"/>
      <c r="Q47" s="33"/>
      <c r="R47" s="34"/>
      <c r="S47" s="35"/>
    </row>
    <row r="48" spans="2:19" s="23" customFormat="1" ht="20.25" x14ac:dyDescent="0.2">
      <c r="B48" s="61">
        <f>B47+0.01</f>
        <v>3.01</v>
      </c>
      <c r="C48" s="86" t="s">
        <v>65</v>
      </c>
      <c r="D48" s="59">
        <v>28.45</v>
      </c>
      <c r="E48" s="69" t="s">
        <v>29</v>
      </c>
      <c r="F48" s="59"/>
      <c r="G48" s="59"/>
      <c r="H48" s="74"/>
      <c r="I48" s="31"/>
      <c r="J48" s="32"/>
      <c r="K48" s="31"/>
      <c r="L48" s="31"/>
      <c r="M48" s="31"/>
      <c r="N48" s="31"/>
      <c r="O48" s="31"/>
      <c r="P48" s="31"/>
      <c r="Q48" s="33"/>
      <c r="R48" s="34"/>
      <c r="S48" s="35"/>
    </row>
    <row r="49" spans="2:19" s="23" customFormat="1" ht="20.25" x14ac:dyDescent="0.2">
      <c r="B49" s="61">
        <f>B48+0.01</f>
        <v>3.02</v>
      </c>
      <c r="C49" s="86" t="s">
        <v>74</v>
      </c>
      <c r="D49" s="59">
        <v>15.75</v>
      </c>
      <c r="E49" s="69" t="s">
        <v>29</v>
      </c>
      <c r="F49" s="59"/>
      <c r="G49" s="59"/>
      <c r="H49" s="74"/>
      <c r="I49" s="31"/>
      <c r="J49" s="32"/>
      <c r="K49" s="31"/>
      <c r="L49" s="31"/>
      <c r="M49" s="31"/>
      <c r="N49" s="31"/>
      <c r="O49" s="31"/>
      <c r="P49" s="31"/>
      <c r="Q49" s="33"/>
      <c r="R49" s="34"/>
      <c r="S49" s="35"/>
    </row>
    <row r="50" spans="2:19" s="23" customFormat="1" ht="20.25" x14ac:dyDescent="0.2">
      <c r="B50" s="84"/>
      <c r="C50" s="87"/>
      <c r="D50" s="59"/>
      <c r="E50" s="69"/>
      <c r="F50" s="59"/>
      <c r="G50" s="59"/>
      <c r="H50" s="74"/>
      <c r="I50" s="31"/>
      <c r="J50" s="32"/>
      <c r="K50" s="31"/>
      <c r="L50" s="31"/>
      <c r="M50" s="31"/>
      <c r="N50" s="31"/>
      <c r="O50" s="31"/>
      <c r="P50" s="31"/>
      <c r="Q50" s="33"/>
      <c r="R50" s="34"/>
      <c r="S50" s="35"/>
    </row>
    <row r="51" spans="2:19" s="23" customFormat="1" ht="40.5" x14ac:dyDescent="0.2">
      <c r="B51" s="65">
        <v>4</v>
      </c>
      <c r="C51" s="63" t="s">
        <v>63</v>
      </c>
      <c r="D51" s="59"/>
      <c r="E51" s="69"/>
      <c r="F51" s="59"/>
      <c r="G51" s="59"/>
      <c r="H51" s="67"/>
      <c r="I51" s="31"/>
      <c r="J51" s="32"/>
      <c r="K51" s="31"/>
      <c r="L51" s="31"/>
      <c r="M51" s="31"/>
      <c r="N51" s="31"/>
      <c r="O51" s="31"/>
      <c r="P51" s="31"/>
      <c r="Q51" s="33"/>
      <c r="R51" s="34"/>
      <c r="S51" s="35"/>
    </row>
    <row r="52" spans="2:19" s="23" customFormat="1" ht="20.25" x14ac:dyDescent="0.2">
      <c r="B52" s="66">
        <f>B51+0.01</f>
        <v>4.01</v>
      </c>
      <c r="C52" s="71" t="s">
        <v>79</v>
      </c>
      <c r="D52" s="59">
        <v>392.72</v>
      </c>
      <c r="E52" s="69" t="s">
        <v>27</v>
      </c>
      <c r="F52" s="59"/>
      <c r="G52" s="59"/>
      <c r="H52" s="67"/>
      <c r="I52" s="31"/>
      <c r="J52" s="32"/>
      <c r="K52" s="31"/>
      <c r="L52" s="31"/>
      <c r="M52" s="31"/>
      <c r="N52" s="31"/>
      <c r="O52" s="31"/>
      <c r="P52" s="31"/>
      <c r="Q52" s="33"/>
      <c r="R52" s="34"/>
      <c r="S52" s="35"/>
    </row>
    <row r="53" spans="2:19" s="23" customFormat="1" ht="40.5" x14ac:dyDescent="0.2">
      <c r="B53" s="66">
        <f t="shared" ref="B53:B56" si="4">B52+0.01</f>
        <v>4.0199999999999996</v>
      </c>
      <c r="C53" s="71" t="s">
        <v>75</v>
      </c>
      <c r="D53" s="59">
        <f>392.72*0.1</f>
        <v>39.270000000000003</v>
      </c>
      <c r="E53" s="69" t="s">
        <v>70</v>
      </c>
      <c r="F53" s="59"/>
      <c r="G53" s="59"/>
      <c r="H53" s="67"/>
      <c r="I53" s="31"/>
      <c r="J53" s="32"/>
      <c r="K53" s="31"/>
      <c r="L53" s="31"/>
      <c r="M53" s="31"/>
      <c r="N53" s="31"/>
      <c r="O53" s="31"/>
      <c r="P53" s="31"/>
      <c r="Q53" s="33"/>
      <c r="R53" s="34"/>
      <c r="S53" s="35"/>
    </row>
    <row r="54" spans="2:19" s="23" customFormat="1" ht="20.25" x14ac:dyDescent="0.2">
      <c r="B54" s="66">
        <f t="shared" si="4"/>
        <v>4.03</v>
      </c>
      <c r="C54" s="71" t="s">
        <v>76</v>
      </c>
      <c r="D54" s="59">
        <v>6</v>
      </c>
      <c r="E54" s="69" t="s">
        <v>28</v>
      </c>
      <c r="F54" s="59"/>
      <c r="G54" s="59"/>
      <c r="H54" s="70"/>
      <c r="I54" s="31"/>
      <c r="J54" s="32"/>
      <c r="K54" s="31"/>
      <c r="L54" s="31"/>
      <c r="M54" s="31"/>
      <c r="N54" s="31"/>
      <c r="O54" s="31"/>
      <c r="P54" s="31"/>
      <c r="Q54" s="33"/>
      <c r="R54" s="34"/>
      <c r="S54" s="35"/>
    </row>
    <row r="55" spans="2:19" s="23" customFormat="1" ht="20.25" x14ac:dyDescent="0.2">
      <c r="B55" s="66">
        <f t="shared" si="4"/>
        <v>4.04</v>
      </c>
      <c r="C55" s="59" t="s">
        <v>89</v>
      </c>
      <c r="D55" s="59">
        <v>1</v>
      </c>
      <c r="E55" s="69" t="s">
        <v>28</v>
      </c>
      <c r="F55" s="59"/>
      <c r="G55" s="59"/>
      <c r="H55" s="70"/>
      <c r="I55" s="31"/>
      <c r="J55" s="32"/>
      <c r="K55" s="31"/>
      <c r="L55" s="31"/>
      <c r="M55" s="31"/>
      <c r="N55" s="31"/>
      <c r="O55" s="31"/>
      <c r="P55" s="31"/>
      <c r="Q55" s="33"/>
      <c r="R55" s="34"/>
      <c r="S55" s="35"/>
    </row>
    <row r="56" spans="2:19" s="23" customFormat="1" ht="40.5" x14ac:dyDescent="0.2">
      <c r="B56" s="66">
        <f t="shared" si="4"/>
        <v>4.05</v>
      </c>
      <c r="C56" s="71" t="s">
        <v>77</v>
      </c>
      <c r="D56" s="59">
        <v>1</v>
      </c>
      <c r="E56" s="69" t="s">
        <v>64</v>
      </c>
      <c r="F56" s="59"/>
      <c r="G56" s="59"/>
      <c r="H56" s="70"/>
      <c r="I56" s="31"/>
      <c r="J56" s="32"/>
      <c r="K56" s="31"/>
      <c r="L56" s="31"/>
      <c r="M56" s="31"/>
      <c r="N56" s="31"/>
      <c r="O56" s="31"/>
      <c r="P56" s="31"/>
      <c r="Q56" s="33"/>
      <c r="R56" s="34"/>
      <c r="S56" s="35"/>
    </row>
    <row r="57" spans="2:19" s="23" customFormat="1" ht="20.25" x14ac:dyDescent="0.2">
      <c r="B57" s="65"/>
      <c r="C57" s="71"/>
      <c r="D57" s="59"/>
      <c r="E57" s="69"/>
      <c r="F57" s="59"/>
      <c r="G57" s="59"/>
      <c r="H57" s="67"/>
      <c r="I57" s="31"/>
      <c r="J57" s="32"/>
      <c r="K57" s="31"/>
      <c r="L57" s="31"/>
      <c r="M57" s="31"/>
      <c r="N57" s="31"/>
      <c r="O57" s="31"/>
      <c r="P57" s="31"/>
      <c r="Q57" s="33"/>
      <c r="R57" s="34"/>
      <c r="S57" s="35"/>
    </row>
    <row r="58" spans="2:19" s="23" customFormat="1" ht="20.25" x14ac:dyDescent="0.3">
      <c r="B58" s="65">
        <v>5</v>
      </c>
      <c r="C58" s="88" t="s">
        <v>26</v>
      </c>
      <c r="D58" s="89"/>
      <c r="E58" s="90"/>
      <c r="F58" s="59"/>
      <c r="G58" s="59"/>
      <c r="H58" s="67"/>
      <c r="I58" s="31"/>
      <c r="J58" s="32"/>
      <c r="K58" s="31"/>
      <c r="L58" s="31"/>
      <c r="M58" s="31"/>
      <c r="N58" s="31"/>
      <c r="O58" s="31"/>
      <c r="P58" s="31"/>
      <c r="Q58" s="33"/>
      <c r="R58" s="34"/>
      <c r="S58" s="35"/>
    </row>
    <row r="59" spans="2:19" s="23" customFormat="1" ht="20.25" x14ac:dyDescent="0.2">
      <c r="B59" s="66">
        <f>B58+0.01</f>
        <v>5.01</v>
      </c>
      <c r="C59" s="91" t="s">
        <v>66</v>
      </c>
      <c r="D59" s="59">
        <f>D44+D28</f>
        <v>121.3</v>
      </c>
      <c r="E59" s="69" t="s">
        <v>27</v>
      </c>
      <c r="F59" s="59"/>
      <c r="G59" s="59"/>
      <c r="H59" s="67"/>
      <c r="I59" s="31"/>
      <c r="J59" s="32"/>
      <c r="K59" s="31"/>
      <c r="L59" s="31"/>
      <c r="M59" s="31"/>
      <c r="N59" s="31"/>
      <c r="O59" s="31"/>
      <c r="P59" s="31"/>
      <c r="Q59" s="33"/>
      <c r="R59" s="34"/>
      <c r="S59" s="35"/>
    </row>
    <row r="60" spans="2:19" s="23" customFormat="1" ht="20.25" x14ac:dyDescent="0.2">
      <c r="B60" s="66">
        <v>5.0199999999999996</v>
      </c>
      <c r="C60" s="91" t="s">
        <v>78</v>
      </c>
      <c r="D60" s="59">
        <f>26*2</f>
        <v>52</v>
      </c>
      <c r="E60" s="69" t="s">
        <v>27</v>
      </c>
      <c r="F60" s="59"/>
      <c r="G60" s="59"/>
      <c r="H60" s="67"/>
      <c r="I60" s="31"/>
      <c r="J60" s="32"/>
      <c r="K60" s="31"/>
      <c r="L60" s="31"/>
      <c r="M60" s="31"/>
      <c r="N60" s="31"/>
      <c r="O60" s="31"/>
      <c r="P60" s="31"/>
      <c r="Q60" s="33"/>
      <c r="R60" s="34"/>
      <c r="S60" s="35"/>
    </row>
    <row r="61" spans="2:19" s="23" customFormat="1" ht="20.25" x14ac:dyDescent="0.2">
      <c r="B61" s="66">
        <v>5.03</v>
      </c>
      <c r="C61" s="91" t="s">
        <v>68</v>
      </c>
      <c r="D61" s="59">
        <v>73.55</v>
      </c>
      <c r="E61" s="69" t="s">
        <v>27</v>
      </c>
      <c r="F61" s="59"/>
      <c r="G61" s="59"/>
      <c r="H61" s="67"/>
      <c r="I61" s="31"/>
      <c r="J61" s="32"/>
      <c r="K61" s="31"/>
      <c r="L61" s="31"/>
      <c r="M61" s="31"/>
      <c r="N61" s="31"/>
      <c r="O61" s="31"/>
      <c r="P61" s="31"/>
      <c r="Q61" s="33"/>
      <c r="R61" s="34"/>
      <c r="S61" s="35"/>
    </row>
    <row r="62" spans="2:19" s="23" customFormat="1" ht="20.25" x14ac:dyDescent="0.2">
      <c r="B62" s="65"/>
      <c r="C62" s="91"/>
      <c r="D62" s="59"/>
      <c r="E62" s="69"/>
      <c r="F62" s="59"/>
      <c r="G62" s="59"/>
      <c r="H62" s="67"/>
      <c r="I62" s="31"/>
      <c r="J62" s="32"/>
      <c r="K62" s="31"/>
      <c r="L62" s="31"/>
      <c r="M62" s="31"/>
      <c r="N62" s="31"/>
      <c r="O62" s="31"/>
      <c r="P62" s="31"/>
      <c r="Q62" s="33"/>
      <c r="R62" s="34"/>
      <c r="S62" s="35"/>
    </row>
    <row r="63" spans="2:19" s="23" customFormat="1" ht="20.25" x14ac:dyDescent="0.2">
      <c r="B63" s="65">
        <v>6</v>
      </c>
      <c r="C63" s="63" t="s">
        <v>48</v>
      </c>
      <c r="D63" s="59"/>
      <c r="E63" s="69"/>
      <c r="F63" s="59"/>
      <c r="G63" s="59"/>
      <c r="H63" s="67"/>
      <c r="I63" s="31"/>
      <c r="J63" s="32"/>
      <c r="K63" s="31"/>
      <c r="L63" s="31"/>
      <c r="M63" s="31"/>
      <c r="N63" s="31"/>
      <c r="O63" s="31"/>
      <c r="P63" s="31"/>
      <c r="Q63" s="33"/>
      <c r="R63" s="34"/>
      <c r="S63" s="35"/>
    </row>
    <row r="64" spans="2:19" s="23" customFormat="1" ht="40.5" x14ac:dyDescent="0.2">
      <c r="B64" s="66">
        <f>B63+0.01</f>
        <v>6.01</v>
      </c>
      <c r="C64" s="71" t="s">
        <v>80</v>
      </c>
      <c r="D64" s="59">
        <v>2</v>
      </c>
      <c r="E64" s="69" t="s">
        <v>28</v>
      </c>
      <c r="F64" s="59"/>
      <c r="G64" s="59"/>
      <c r="H64" s="67"/>
      <c r="I64" s="31"/>
      <c r="J64" s="32"/>
      <c r="K64" s="31"/>
      <c r="L64" s="31"/>
      <c r="M64" s="31"/>
      <c r="N64" s="31"/>
      <c r="O64" s="31"/>
      <c r="P64" s="31"/>
      <c r="Q64" s="33"/>
      <c r="R64" s="34"/>
      <c r="S64" s="35"/>
    </row>
    <row r="65" spans="2:19" s="23" customFormat="1" ht="20.25" x14ac:dyDescent="0.2">
      <c r="B65" s="66">
        <f>B64+0.01</f>
        <v>6.02</v>
      </c>
      <c r="C65" s="71" t="s">
        <v>67</v>
      </c>
      <c r="D65" s="59">
        <v>1</v>
      </c>
      <c r="E65" s="69" t="s">
        <v>23</v>
      </c>
      <c r="F65" s="59"/>
      <c r="G65" s="59"/>
      <c r="H65" s="67"/>
      <c r="I65" s="31"/>
      <c r="J65" s="32"/>
      <c r="K65" s="31"/>
      <c r="L65" s="31"/>
      <c r="M65" s="31"/>
      <c r="N65" s="31"/>
      <c r="O65" s="31"/>
      <c r="P65" s="31"/>
      <c r="Q65" s="33"/>
      <c r="R65" s="34"/>
      <c r="S65" s="35"/>
    </row>
    <row r="66" spans="2:19" s="23" customFormat="1" ht="20.25" x14ac:dyDescent="0.2">
      <c r="B66" s="92"/>
      <c r="C66" s="71"/>
      <c r="D66" s="59"/>
      <c r="E66" s="69"/>
      <c r="F66" s="59"/>
      <c r="G66" s="59"/>
      <c r="H66" s="67"/>
      <c r="I66" s="31"/>
      <c r="J66" s="32"/>
      <c r="K66" s="31"/>
      <c r="L66" s="31"/>
      <c r="M66" s="31"/>
      <c r="N66" s="31"/>
      <c r="O66" s="31"/>
      <c r="P66" s="31"/>
      <c r="Q66" s="33"/>
      <c r="R66" s="34"/>
      <c r="S66" s="35"/>
    </row>
    <row r="67" spans="2:19" s="23" customFormat="1" ht="20.25" x14ac:dyDescent="0.2">
      <c r="B67" s="92"/>
      <c r="C67" s="71"/>
      <c r="D67" s="59"/>
      <c r="E67" s="69"/>
      <c r="F67" s="59"/>
      <c r="G67" s="59"/>
      <c r="H67" s="67"/>
      <c r="I67" s="31"/>
      <c r="J67" s="32"/>
      <c r="K67" s="31"/>
      <c r="L67" s="31"/>
      <c r="M67" s="31"/>
      <c r="N67" s="31"/>
      <c r="O67" s="31"/>
      <c r="P67" s="31"/>
      <c r="Q67" s="33"/>
      <c r="R67" s="34"/>
      <c r="S67" s="35"/>
    </row>
    <row r="68" spans="2:19" s="23" customFormat="1" ht="20.25" x14ac:dyDescent="0.2">
      <c r="B68" s="92"/>
      <c r="C68" s="93" t="s">
        <v>10</v>
      </c>
      <c r="D68" s="94"/>
      <c r="E68" s="95"/>
      <c r="F68" s="94"/>
      <c r="G68" s="94"/>
      <c r="H68" s="96"/>
      <c r="I68" s="31"/>
      <c r="J68" s="32"/>
      <c r="K68" s="31"/>
      <c r="L68" s="31"/>
      <c r="M68" s="31"/>
      <c r="N68" s="31"/>
      <c r="O68" s="31"/>
      <c r="P68" s="31"/>
      <c r="Q68" s="33"/>
      <c r="R68" s="34"/>
      <c r="S68" s="35"/>
    </row>
    <row r="69" spans="2:19" s="23" customFormat="1" ht="21" thickBot="1" x14ac:dyDescent="0.25">
      <c r="B69" s="92"/>
      <c r="C69" s="71"/>
      <c r="D69" s="59"/>
      <c r="E69" s="69"/>
      <c r="F69" s="59"/>
      <c r="G69" s="59"/>
      <c r="H69" s="67"/>
      <c r="I69" s="31"/>
      <c r="J69" s="32"/>
      <c r="K69" s="31"/>
      <c r="L69" s="31"/>
      <c r="M69" s="31"/>
      <c r="N69" s="31"/>
      <c r="O69" s="31"/>
      <c r="P69" s="31"/>
      <c r="Q69" s="33"/>
      <c r="R69" s="34"/>
      <c r="S69" s="35"/>
    </row>
    <row r="70" spans="2:19" s="23" customFormat="1" ht="21" thickBot="1" x14ac:dyDescent="0.25">
      <c r="B70" s="97"/>
      <c r="C70" s="98" t="s">
        <v>6</v>
      </c>
      <c r="D70" s="99"/>
      <c r="E70" s="100"/>
      <c r="F70" s="99"/>
      <c r="G70" s="101"/>
      <c r="H70" s="102"/>
      <c r="I70" s="37"/>
      <c r="J70" s="37"/>
      <c r="K70" s="38"/>
      <c r="L70" s="38"/>
      <c r="M70" s="38"/>
    </row>
    <row r="71" spans="2:19" s="23" customFormat="1" ht="20.25" x14ac:dyDescent="0.2">
      <c r="B71" s="97"/>
      <c r="C71" s="103"/>
      <c r="D71" s="61"/>
      <c r="E71" s="66"/>
      <c r="F71" s="61"/>
      <c r="G71" s="104"/>
      <c r="H71" s="105"/>
    </row>
    <row r="72" spans="2:19" s="23" customFormat="1" ht="15.75" customHeight="1" x14ac:dyDescent="0.2">
      <c r="B72" s="97"/>
      <c r="C72" s="103" t="s">
        <v>11</v>
      </c>
      <c r="D72" s="106"/>
      <c r="E72" s="65"/>
      <c r="F72" s="106"/>
      <c r="G72" s="84"/>
      <c r="H72" s="61"/>
    </row>
    <row r="73" spans="2:19" s="23" customFormat="1" ht="20.25" x14ac:dyDescent="0.2">
      <c r="B73" s="97"/>
      <c r="C73" s="61" t="s">
        <v>12</v>
      </c>
      <c r="D73" s="107">
        <v>0.1</v>
      </c>
      <c r="E73" s="66"/>
      <c r="F73" s="70"/>
      <c r="G73" s="108"/>
      <c r="H73" s="61"/>
    </row>
    <row r="74" spans="2:19" s="23" customFormat="1" ht="20.25" x14ac:dyDescent="0.2">
      <c r="B74" s="97"/>
      <c r="C74" s="97" t="s">
        <v>13</v>
      </c>
      <c r="D74" s="107">
        <v>0.03</v>
      </c>
      <c r="E74" s="66"/>
      <c r="F74" s="70"/>
      <c r="G74" s="108"/>
      <c r="H74" s="61"/>
    </row>
    <row r="75" spans="2:19" s="23" customFormat="1" ht="20.25" x14ac:dyDescent="0.2">
      <c r="B75" s="97"/>
      <c r="C75" s="97" t="s">
        <v>14</v>
      </c>
      <c r="D75" s="107">
        <v>0.05</v>
      </c>
      <c r="E75" s="66"/>
      <c r="F75" s="70"/>
      <c r="G75" s="108"/>
      <c r="H75" s="61"/>
    </row>
    <row r="76" spans="2:19" s="23" customFormat="1" ht="20.25" x14ac:dyDescent="0.2">
      <c r="B76" s="97"/>
      <c r="C76" s="97" t="s">
        <v>15</v>
      </c>
      <c r="D76" s="107">
        <v>0.04</v>
      </c>
      <c r="E76" s="66"/>
      <c r="F76" s="70"/>
      <c r="G76" s="108"/>
      <c r="H76" s="61"/>
    </row>
    <row r="77" spans="2:19" s="23" customFormat="1" ht="20.25" x14ac:dyDescent="0.2">
      <c r="B77" s="97"/>
      <c r="C77" s="97" t="s">
        <v>16</v>
      </c>
      <c r="D77" s="107">
        <v>0.04</v>
      </c>
      <c r="E77" s="66"/>
      <c r="F77" s="70"/>
      <c r="G77" s="108"/>
      <c r="H77" s="61"/>
    </row>
    <row r="78" spans="2:19" s="23" customFormat="1" ht="20.25" x14ac:dyDescent="0.2">
      <c r="B78" s="97"/>
      <c r="C78" s="97" t="s">
        <v>46</v>
      </c>
      <c r="D78" s="107">
        <v>0.01</v>
      </c>
      <c r="E78" s="66"/>
      <c r="F78" s="70"/>
      <c r="G78" s="108"/>
      <c r="H78" s="61"/>
    </row>
    <row r="79" spans="2:19" s="23" customFormat="1" ht="20.25" x14ac:dyDescent="0.2">
      <c r="B79" s="97"/>
      <c r="C79" s="97" t="s">
        <v>17</v>
      </c>
      <c r="D79" s="107">
        <v>0.05</v>
      </c>
      <c r="E79" s="66"/>
      <c r="F79" s="70"/>
      <c r="G79" s="108"/>
      <c r="H79" s="61"/>
    </row>
    <row r="80" spans="2:19" s="23" customFormat="1" ht="15.75" customHeight="1" x14ac:dyDescent="0.2">
      <c r="B80" s="97"/>
      <c r="C80" s="97" t="s">
        <v>18</v>
      </c>
      <c r="D80" s="107">
        <v>0.18</v>
      </c>
      <c r="E80" s="66"/>
      <c r="F80" s="70"/>
      <c r="G80" s="108"/>
      <c r="H80" s="61"/>
    </row>
    <row r="81" spans="2:8" s="23" customFormat="1" ht="20.25" x14ac:dyDescent="0.2">
      <c r="B81" s="97"/>
      <c r="C81" s="61"/>
      <c r="D81" s="108"/>
      <c r="E81" s="66"/>
      <c r="F81" s="108"/>
      <c r="G81" s="61"/>
      <c r="H81" s="109"/>
    </row>
    <row r="82" spans="2:8" s="23" customFormat="1" ht="15.75" customHeight="1" x14ac:dyDescent="0.2">
      <c r="B82" s="97"/>
      <c r="C82" s="103" t="s">
        <v>19</v>
      </c>
      <c r="D82" s="108"/>
      <c r="E82" s="66"/>
      <c r="F82" s="108"/>
      <c r="G82" s="61"/>
      <c r="H82" s="110"/>
    </row>
    <row r="83" spans="2:8" s="23" customFormat="1" ht="15.75" customHeight="1" thickBot="1" x14ac:dyDescent="0.25">
      <c r="B83" s="111"/>
      <c r="C83" s="70"/>
      <c r="D83" s="112"/>
      <c r="E83" s="131"/>
      <c r="F83" s="113"/>
      <c r="G83" s="70"/>
      <c r="H83" s="70"/>
    </row>
    <row r="84" spans="2:8" s="23" customFormat="1" ht="21" thickBot="1" x14ac:dyDescent="0.25">
      <c r="B84" s="111"/>
      <c r="C84" s="114" t="s">
        <v>20</v>
      </c>
      <c r="D84" s="115"/>
      <c r="E84" s="116"/>
      <c r="F84" s="115"/>
      <c r="G84" s="117"/>
      <c r="H84" s="118"/>
    </row>
    <row r="85" spans="2:8" s="23" customFormat="1" ht="15.75" customHeight="1" x14ac:dyDescent="0.2">
      <c r="B85" s="111"/>
      <c r="C85" s="70"/>
      <c r="D85" s="112"/>
      <c r="E85" s="131"/>
      <c r="F85" s="113"/>
      <c r="G85" s="70"/>
      <c r="H85" s="70"/>
    </row>
    <row r="86" spans="2:8" s="23" customFormat="1" ht="15.75" customHeight="1" x14ac:dyDescent="0.2">
      <c r="B86" s="119"/>
      <c r="C86" s="76"/>
      <c r="D86" s="76"/>
      <c r="E86" s="120"/>
      <c r="F86" s="76"/>
      <c r="G86" s="76"/>
      <c r="H86" s="76"/>
    </row>
    <row r="87" spans="2:8" s="23" customFormat="1" ht="15.75" customHeight="1" x14ac:dyDescent="0.2">
      <c r="B87" s="119"/>
      <c r="C87" s="70"/>
      <c r="D87" s="76"/>
      <c r="E87" s="120"/>
      <c r="F87" s="76"/>
      <c r="G87" s="76"/>
      <c r="H87" s="76"/>
    </row>
    <row r="88" spans="2:8" s="23" customFormat="1" ht="15.75" customHeight="1" x14ac:dyDescent="0.2">
      <c r="B88" s="119"/>
      <c r="C88" s="70"/>
      <c r="D88" s="76"/>
      <c r="E88" s="120"/>
      <c r="F88" s="76"/>
      <c r="G88" s="76"/>
      <c r="H88" s="76"/>
    </row>
    <row r="89" spans="2:8" s="23" customFormat="1" ht="15.75" customHeight="1" x14ac:dyDescent="0.2">
      <c r="B89" s="39"/>
      <c r="D89" s="36"/>
      <c r="E89" s="40"/>
      <c r="F89" s="36"/>
      <c r="G89" s="36"/>
      <c r="H89" s="36"/>
    </row>
    <row r="90" spans="2:8" s="23" customFormat="1" ht="15.75" customHeight="1" x14ac:dyDescent="0.2">
      <c r="B90" s="39"/>
      <c r="D90" s="36"/>
      <c r="E90" s="40"/>
      <c r="F90" s="36"/>
      <c r="G90" s="36"/>
      <c r="H90" s="36"/>
    </row>
    <row r="91" spans="2:8" s="23" customFormat="1" ht="15.75" customHeight="1" x14ac:dyDescent="0.2">
      <c r="B91" s="39"/>
      <c r="D91" s="36"/>
      <c r="E91" s="40"/>
      <c r="F91" s="36"/>
      <c r="G91" s="36"/>
      <c r="H91" s="36"/>
    </row>
    <row r="92" spans="2:8" s="23" customFormat="1" ht="15.75" customHeight="1" x14ac:dyDescent="0.2">
      <c r="B92" s="39"/>
      <c r="D92" s="36"/>
      <c r="E92" s="40"/>
      <c r="F92" s="36"/>
      <c r="G92" s="36"/>
      <c r="H92" s="36"/>
    </row>
    <row r="93" spans="2:8" s="23" customFormat="1" ht="15.75" customHeight="1" x14ac:dyDescent="0.2">
      <c r="B93" s="39"/>
      <c r="D93" s="36"/>
      <c r="E93" s="40"/>
      <c r="F93" s="36"/>
      <c r="G93" s="36"/>
      <c r="H93" s="36"/>
    </row>
    <row r="94" spans="2:8" s="23" customFormat="1" ht="15.75" customHeight="1" x14ac:dyDescent="0.2">
      <c r="B94" s="39"/>
      <c r="D94" s="36"/>
      <c r="E94" s="40"/>
      <c r="F94" s="36"/>
      <c r="G94" s="36"/>
      <c r="H94" s="36"/>
    </row>
    <row r="95" spans="2:8" s="23" customFormat="1" ht="15.75" customHeight="1" x14ac:dyDescent="0.2">
      <c r="B95" s="39"/>
      <c r="D95" s="36"/>
      <c r="E95" s="40"/>
      <c r="F95" s="36"/>
      <c r="G95" s="36"/>
      <c r="H95" s="36"/>
    </row>
    <row r="96" spans="2:8" s="23" customFormat="1" ht="15.75" customHeight="1" x14ac:dyDescent="0.2">
      <c r="B96" s="39"/>
      <c r="D96" s="36"/>
      <c r="E96" s="40"/>
      <c r="F96" s="36"/>
      <c r="G96" s="36"/>
      <c r="H96" s="36"/>
    </row>
    <row r="97" spans="2:8" s="23" customFormat="1" ht="15.75" customHeight="1" x14ac:dyDescent="0.2">
      <c r="B97" s="39"/>
      <c r="D97" s="36"/>
      <c r="E97" s="40"/>
      <c r="F97" s="36"/>
      <c r="G97" s="36"/>
      <c r="H97" s="36"/>
    </row>
    <row r="98" spans="2:8" s="23" customFormat="1" ht="15.75" customHeight="1" x14ac:dyDescent="0.2">
      <c r="B98" s="39"/>
      <c r="D98" s="36"/>
      <c r="E98" s="40"/>
      <c r="F98" s="36"/>
      <c r="G98" s="36"/>
      <c r="H98" s="36"/>
    </row>
    <row r="99" spans="2:8" s="23" customFormat="1" ht="15.75" customHeight="1" x14ac:dyDescent="0.2">
      <c r="B99" s="39"/>
      <c r="D99" s="36"/>
      <c r="E99" s="40"/>
      <c r="F99" s="36"/>
      <c r="G99" s="36"/>
      <c r="H99" s="36"/>
    </row>
    <row r="100" spans="2:8" s="23" customFormat="1" ht="15.75" customHeight="1" x14ac:dyDescent="0.2">
      <c r="B100" s="39"/>
      <c r="D100" s="36"/>
      <c r="E100" s="40"/>
      <c r="F100" s="36"/>
      <c r="G100" s="36"/>
      <c r="H100" s="36"/>
    </row>
    <row r="101" spans="2:8" s="23" customFormat="1" ht="15.75" customHeight="1" x14ac:dyDescent="0.2">
      <c r="B101" s="39"/>
      <c r="D101" s="36"/>
      <c r="E101" s="40"/>
      <c r="F101" s="36"/>
      <c r="G101" s="36"/>
      <c r="H101" s="36"/>
    </row>
    <row r="102" spans="2:8" s="23" customFormat="1" ht="15.75" customHeight="1" x14ac:dyDescent="0.2">
      <c r="B102" s="39"/>
      <c r="D102" s="36"/>
      <c r="E102" s="40"/>
      <c r="F102" s="36"/>
      <c r="G102" s="36"/>
      <c r="H102" s="36"/>
    </row>
    <row r="103" spans="2:8" s="23" customFormat="1" ht="15.75" customHeight="1" x14ac:dyDescent="0.2">
      <c r="B103" s="39"/>
      <c r="D103" s="36"/>
      <c r="E103" s="40"/>
      <c r="F103" s="36"/>
      <c r="G103" s="36"/>
      <c r="H103" s="36"/>
    </row>
    <row r="104" spans="2:8" s="23" customFormat="1" ht="15.75" customHeight="1" x14ac:dyDescent="0.2">
      <c r="B104" s="39"/>
      <c r="D104" s="36"/>
      <c r="E104" s="40"/>
      <c r="F104" s="36"/>
      <c r="G104" s="36"/>
      <c r="H104" s="36"/>
    </row>
    <row r="105" spans="2:8" s="23" customFormat="1" ht="15.75" customHeight="1" x14ac:dyDescent="0.2">
      <c r="B105" s="39"/>
      <c r="D105" s="36"/>
      <c r="E105" s="40"/>
      <c r="F105" s="36"/>
      <c r="G105" s="36"/>
      <c r="H105" s="36"/>
    </row>
    <row r="106" spans="2:8" s="23" customFormat="1" ht="15.75" customHeight="1" x14ac:dyDescent="0.2">
      <c r="B106" s="39"/>
      <c r="D106" s="36"/>
      <c r="E106" s="40"/>
      <c r="F106" s="36"/>
      <c r="G106" s="36"/>
      <c r="H106" s="36"/>
    </row>
    <row r="107" spans="2:8" s="23" customFormat="1" ht="15.75" customHeight="1" x14ac:dyDescent="0.2">
      <c r="B107" s="39"/>
      <c r="D107" s="36"/>
      <c r="E107" s="40"/>
      <c r="F107" s="36"/>
      <c r="G107" s="36"/>
      <c r="H107" s="36"/>
    </row>
    <row r="108" spans="2:8" s="23" customFormat="1" ht="15.75" customHeight="1" x14ac:dyDescent="0.2">
      <c r="B108" s="39"/>
      <c r="D108" s="36"/>
      <c r="E108" s="40"/>
      <c r="F108" s="36"/>
      <c r="G108" s="36"/>
      <c r="H108" s="36"/>
    </row>
    <row r="109" spans="2:8" s="23" customFormat="1" ht="15.75" customHeight="1" x14ac:dyDescent="0.2">
      <c r="B109" s="39"/>
      <c r="D109" s="36"/>
      <c r="E109" s="40"/>
      <c r="F109" s="36"/>
      <c r="G109" s="36"/>
      <c r="H109" s="36"/>
    </row>
    <row r="110" spans="2:8" s="23" customFormat="1" ht="15.75" customHeight="1" x14ac:dyDescent="0.2">
      <c r="B110" s="39"/>
      <c r="D110" s="36"/>
      <c r="E110" s="40"/>
      <c r="F110" s="36"/>
      <c r="G110" s="36"/>
      <c r="H110" s="36"/>
    </row>
    <row r="111" spans="2:8" s="23" customFormat="1" ht="15.75" customHeight="1" x14ac:dyDescent="0.2">
      <c r="B111" s="39"/>
      <c r="D111" s="36"/>
      <c r="E111" s="40"/>
      <c r="F111" s="36"/>
      <c r="G111" s="36"/>
      <c r="H111" s="36"/>
    </row>
    <row r="112" spans="2:8" s="23" customFormat="1" ht="15.75" customHeight="1" x14ac:dyDescent="0.2">
      <c r="B112" s="39"/>
      <c r="D112" s="36"/>
      <c r="E112" s="40"/>
      <c r="F112" s="36"/>
      <c r="G112" s="36"/>
      <c r="H112" s="36"/>
    </row>
    <row r="113" spans="2:8" s="23" customFormat="1" ht="15.75" customHeight="1" x14ac:dyDescent="0.2">
      <c r="B113" s="39"/>
      <c r="D113" s="36"/>
      <c r="E113" s="40"/>
      <c r="F113" s="36"/>
      <c r="G113" s="36"/>
      <c r="H113" s="36"/>
    </row>
    <row r="114" spans="2:8" s="23" customFormat="1" ht="15.75" customHeight="1" x14ac:dyDescent="0.2">
      <c r="B114" s="39"/>
      <c r="D114" s="36"/>
      <c r="E114" s="40"/>
      <c r="F114" s="36"/>
      <c r="G114" s="36"/>
      <c r="H114" s="36"/>
    </row>
    <row r="115" spans="2:8" s="23" customFormat="1" ht="15.75" customHeight="1" x14ac:dyDescent="0.2">
      <c r="B115" s="39"/>
      <c r="D115" s="36"/>
      <c r="E115" s="40"/>
      <c r="F115" s="36"/>
      <c r="G115" s="36"/>
      <c r="H115" s="36"/>
    </row>
    <row r="116" spans="2:8" s="23" customFormat="1" ht="15.75" customHeight="1" x14ac:dyDescent="0.2">
      <c r="B116" s="39"/>
      <c r="D116" s="36"/>
      <c r="E116" s="40"/>
      <c r="F116" s="36"/>
      <c r="G116" s="36"/>
      <c r="H116" s="36"/>
    </row>
    <row r="117" spans="2:8" s="23" customFormat="1" ht="15.75" customHeight="1" x14ac:dyDescent="0.2">
      <c r="B117" s="39"/>
      <c r="D117" s="36"/>
      <c r="E117" s="40"/>
      <c r="F117" s="36"/>
      <c r="G117" s="36"/>
      <c r="H117" s="36"/>
    </row>
    <row r="118" spans="2:8" s="23" customFormat="1" ht="15.75" customHeight="1" x14ac:dyDescent="0.2">
      <c r="B118" s="39"/>
      <c r="D118" s="36"/>
      <c r="E118" s="40"/>
      <c r="F118" s="36"/>
      <c r="G118" s="36"/>
      <c r="H118" s="36"/>
    </row>
    <row r="119" spans="2:8" s="23" customFormat="1" ht="15.75" customHeight="1" x14ac:dyDescent="0.2">
      <c r="B119" s="39"/>
      <c r="D119" s="36"/>
      <c r="E119" s="40"/>
      <c r="F119" s="36"/>
      <c r="G119" s="36"/>
      <c r="H119" s="36"/>
    </row>
    <row r="120" spans="2:8" s="23" customFormat="1" ht="15.75" customHeight="1" x14ac:dyDescent="0.2">
      <c r="B120" s="39"/>
      <c r="D120" s="36"/>
      <c r="E120" s="40"/>
      <c r="F120" s="36"/>
      <c r="G120" s="36"/>
      <c r="H120" s="36"/>
    </row>
    <row r="121" spans="2:8" s="23" customFormat="1" ht="15.75" customHeight="1" x14ac:dyDescent="0.2">
      <c r="B121" s="39"/>
      <c r="D121" s="36"/>
      <c r="E121" s="40"/>
      <c r="F121" s="36"/>
      <c r="G121" s="36"/>
      <c r="H121" s="36"/>
    </row>
    <row r="122" spans="2:8" s="23" customFormat="1" ht="15.75" customHeight="1" x14ac:dyDescent="0.2">
      <c r="B122" s="39"/>
      <c r="D122" s="36"/>
      <c r="E122" s="40"/>
      <c r="F122" s="36"/>
      <c r="G122" s="36"/>
      <c r="H122" s="36"/>
    </row>
    <row r="123" spans="2:8" s="23" customFormat="1" ht="15.75" customHeight="1" x14ac:dyDescent="0.2">
      <c r="B123" s="39"/>
      <c r="D123" s="36"/>
      <c r="E123" s="40"/>
      <c r="F123" s="36"/>
      <c r="G123" s="36"/>
      <c r="H123" s="36"/>
    </row>
    <row r="124" spans="2:8" s="23" customFormat="1" ht="15.75" customHeight="1" x14ac:dyDescent="0.2">
      <c r="B124" s="39"/>
      <c r="D124" s="36"/>
      <c r="E124" s="40"/>
      <c r="F124" s="36"/>
      <c r="G124" s="36"/>
      <c r="H124" s="36"/>
    </row>
    <row r="125" spans="2:8" s="23" customFormat="1" ht="15.75" customHeight="1" x14ac:dyDescent="0.2">
      <c r="B125" s="39"/>
      <c r="D125" s="36"/>
      <c r="E125" s="40"/>
      <c r="F125" s="36"/>
      <c r="G125" s="36"/>
      <c r="H125" s="36"/>
    </row>
    <row r="126" spans="2:8" s="23" customFormat="1" ht="15.75" customHeight="1" x14ac:dyDescent="0.2">
      <c r="B126" s="39"/>
      <c r="D126" s="36"/>
      <c r="E126" s="40"/>
      <c r="F126" s="36"/>
      <c r="G126" s="36"/>
      <c r="H126" s="36"/>
    </row>
    <row r="127" spans="2:8" s="23" customFormat="1" ht="15.75" customHeight="1" x14ac:dyDescent="0.2">
      <c r="B127" s="39"/>
      <c r="D127" s="36"/>
      <c r="E127" s="40"/>
      <c r="F127" s="36"/>
      <c r="G127" s="36"/>
      <c r="H127" s="36"/>
    </row>
    <row r="128" spans="2:8" s="23" customFormat="1" ht="15.75" customHeight="1" x14ac:dyDescent="0.2">
      <c r="B128" s="39"/>
      <c r="D128" s="36"/>
      <c r="E128" s="40"/>
      <c r="F128" s="36"/>
      <c r="G128" s="36"/>
      <c r="H128" s="36"/>
    </row>
    <row r="129" spans="2:8" s="23" customFormat="1" ht="15.75" customHeight="1" x14ac:dyDescent="0.2">
      <c r="B129" s="39"/>
      <c r="D129" s="36"/>
      <c r="E129" s="40"/>
      <c r="F129" s="36"/>
      <c r="G129" s="36"/>
      <c r="H129" s="36"/>
    </row>
    <row r="130" spans="2:8" s="23" customFormat="1" ht="15.75" customHeight="1" x14ac:dyDescent="0.2">
      <c r="B130" s="39"/>
      <c r="D130" s="36"/>
      <c r="E130" s="40"/>
      <c r="F130" s="36"/>
      <c r="G130" s="36"/>
      <c r="H130" s="36"/>
    </row>
    <row r="131" spans="2:8" s="23" customFormat="1" ht="15.75" customHeight="1" x14ac:dyDescent="0.2">
      <c r="B131" s="39"/>
      <c r="D131" s="36"/>
      <c r="E131" s="40"/>
      <c r="F131" s="36"/>
      <c r="G131" s="36"/>
      <c r="H131" s="36"/>
    </row>
    <row r="132" spans="2:8" s="23" customFormat="1" ht="15.75" customHeight="1" x14ac:dyDescent="0.2">
      <c r="B132" s="39"/>
      <c r="D132" s="36"/>
      <c r="E132" s="40"/>
      <c r="F132" s="36"/>
      <c r="G132" s="36"/>
      <c r="H132" s="36"/>
    </row>
    <row r="133" spans="2:8" s="23" customFormat="1" ht="15.75" customHeight="1" x14ac:dyDescent="0.2">
      <c r="B133" s="39"/>
      <c r="D133" s="36"/>
      <c r="E133" s="40"/>
      <c r="F133" s="36"/>
      <c r="G133" s="36"/>
      <c r="H133" s="36"/>
    </row>
    <row r="134" spans="2:8" s="23" customFormat="1" ht="15.75" customHeight="1" x14ac:dyDescent="0.2">
      <c r="B134" s="39"/>
      <c r="D134" s="36"/>
      <c r="E134" s="40"/>
      <c r="F134" s="36"/>
      <c r="G134" s="36"/>
      <c r="H134" s="36"/>
    </row>
    <row r="135" spans="2:8" s="23" customFormat="1" ht="15.75" customHeight="1" x14ac:dyDescent="0.2">
      <c r="B135" s="39"/>
      <c r="D135" s="36"/>
      <c r="E135" s="40"/>
      <c r="F135" s="36"/>
      <c r="G135" s="36"/>
      <c r="H135" s="36"/>
    </row>
    <row r="136" spans="2:8" s="23" customFormat="1" ht="15.75" customHeight="1" x14ac:dyDescent="0.2">
      <c r="B136" s="39"/>
      <c r="D136" s="36"/>
      <c r="E136" s="40"/>
      <c r="F136" s="36"/>
      <c r="G136" s="36"/>
      <c r="H136" s="36"/>
    </row>
    <row r="137" spans="2:8" s="23" customFormat="1" ht="15.75" customHeight="1" x14ac:dyDescent="0.2">
      <c r="B137" s="39"/>
      <c r="D137" s="36"/>
      <c r="E137" s="40"/>
      <c r="F137" s="36"/>
      <c r="G137" s="36"/>
      <c r="H137" s="36"/>
    </row>
    <row r="138" spans="2:8" s="23" customFormat="1" ht="15.75" customHeight="1" x14ac:dyDescent="0.2">
      <c r="B138" s="39"/>
      <c r="D138" s="36"/>
      <c r="E138" s="40"/>
      <c r="F138" s="36"/>
      <c r="G138" s="36"/>
      <c r="H138" s="36"/>
    </row>
    <row r="139" spans="2:8" s="23" customFormat="1" ht="15.75" customHeight="1" x14ac:dyDescent="0.2">
      <c r="B139" s="39"/>
      <c r="D139" s="36"/>
      <c r="E139" s="40"/>
      <c r="F139" s="36"/>
      <c r="G139" s="36"/>
      <c r="H139" s="36"/>
    </row>
    <row r="140" spans="2:8" s="23" customFormat="1" ht="15.75" customHeight="1" x14ac:dyDescent="0.2">
      <c r="B140" s="39"/>
      <c r="D140" s="36"/>
      <c r="E140" s="40"/>
      <c r="F140" s="36"/>
      <c r="G140" s="36"/>
      <c r="H140" s="36"/>
    </row>
    <row r="141" spans="2:8" s="23" customFormat="1" ht="15.75" customHeight="1" x14ac:dyDescent="0.2">
      <c r="B141" s="39"/>
      <c r="D141" s="36"/>
      <c r="E141" s="40"/>
      <c r="F141" s="36"/>
      <c r="G141" s="36"/>
      <c r="H141" s="36"/>
    </row>
    <row r="142" spans="2:8" s="23" customFormat="1" ht="15.75" customHeight="1" x14ac:dyDescent="0.2">
      <c r="B142" s="39"/>
      <c r="D142" s="36"/>
      <c r="E142" s="40"/>
      <c r="F142" s="36"/>
      <c r="G142" s="36"/>
      <c r="H142" s="36"/>
    </row>
    <row r="143" spans="2:8" s="23" customFormat="1" ht="15.75" customHeight="1" x14ac:dyDescent="0.2">
      <c r="B143" s="39"/>
      <c r="D143" s="36"/>
      <c r="E143" s="40"/>
      <c r="F143" s="36"/>
      <c r="G143" s="36"/>
      <c r="H143" s="36"/>
    </row>
    <row r="144" spans="2:8" s="23" customFormat="1" ht="15.75" customHeight="1" x14ac:dyDescent="0.2">
      <c r="B144" s="39"/>
      <c r="D144" s="36"/>
      <c r="E144" s="40"/>
      <c r="F144" s="36"/>
      <c r="G144" s="36"/>
      <c r="H144" s="36"/>
    </row>
    <row r="145" spans="2:8" s="23" customFormat="1" ht="15.75" customHeight="1" x14ac:dyDescent="0.2">
      <c r="B145" s="39"/>
      <c r="D145" s="36"/>
      <c r="E145" s="40"/>
      <c r="F145" s="36"/>
      <c r="G145" s="36"/>
      <c r="H145" s="36"/>
    </row>
    <row r="146" spans="2:8" s="23" customFormat="1" ht="15.75" customHeight="1" x14ac:dyDescent="0.2">
      <c r="B146" s="39"/>
      <c r="D146" s="36"/>
      <c r="E146" s="40"/>
      <c r="F146" s="36"/>
      <c r="G146" s="36"/>
      <c r="H146" s="36"/>
    </row>
    <row r="147" spans="2:8" s="23" customFormat="1" ht="15.75" customHeight="1" x14ac:dyDescent="0.2">
      <c r="B147" s="39"/>
      <c r="D147" s="36"/>
      <c r="E147" s="40"/>
      <c r="F147" s="36"/>
      <c r="G147" s="36"/>
      <c r="H147" s="36"/>
    </row>
    <row r="148" spans="2:8" s="23" customFormat="1" ht="15.75" customHeight="1" x14ac:dyDescent="0.2">
      <c r="B148" s="39"/>
      <c r="D148" s="36"/>
      <c r="E148" s="40"/>
      <c r="F148" s="36"/>
      <c r="G148" s="36"/>
      <c r="H148" s="36"/>
    </row>
    <row r="149" spans="2:8" s="23" customFormat="1" ht="15.75" customHeight="1" x14ac:dyDescent="0.2">
      <c r="B149" s="39"/>
      <c r="D149" s="36"/>
      <c r="E149" s="40"/>
      <c r="F149" s="36"/>
      <c r="G149" s="36"/>
      <c r="H149" s="36"/>
    </row>
    <row r="150" spans="2:8" s="23" customFormat="1" ht="15.75" customHeight="1" x14ac:dyDescent="0.2">
      <c r="B150" s="39"/>
      <c r="D150" s="36"/>
      <c r="E150" s="40"/>
      <c r="F150" s="36"/>
      <c r="G150" s="36"/>
      <c r="H150" s="36"/>
    </row>
    <row r="151" spans="2:8" s="23" customFormat="1" ht="15.75" customHeight="1" x14ac:dyDescent="0.2">
      <c r="B151" s="39"/>
      <c r="D151" s="36"/>
      <c r="E151" s="40"/>
      <c r="F151" s="36"/>
      <c r="G151" s="36"/>
      <c r="H151" s="36"/>
    </row>
    <row r="152" spans="2:8" s="23" customFormat="1" ht="15.75" customHeight="1" x14ac:dyDescent="0.2">
      <c r="B152" s="39"/>
      <c r="D152" s="36"/>
      <c r="E152" s="40"/>
      <c r="F152" s="36"/>
      <c r="G152" s="36"/>
      <c r="H152" s="36"/>
    </row>
    <row r="153" spans="2:8" s="23" customFormat="1" ht="15.75" customHeight="1" x14ac:dyDescent="0.2">
      <c r="B153" s="39"/>
      <c r="D153" s="36"/>
      <c r="E153" s="40"/>
      <c r="F153" s="36"/>
      <c r="G153" s="36"/>
      <c r="H153" s="36"/>
    </row>
    <row r="154" spans="2:8" s="23" customFormat="1" ht="15.75" customHeight="1" x14ac:dyDescent="0.2">
      <c r="B154" s="39"/>
      <c r="D154" s="36"/>
      <c r="E154" s="40"/>
      <c r="F154" s="36"/>
      <c r="G154" s="36"/>
      <c r="H154" s="36"/>
    </row>
    <row r="155" spans="2:8" s="23" customFormat="1" ht="15.75" customHeight="1" x14ac:dyDescent="0.2">
      <c r="B155" s="39"/>
      <c r="D155" s="36"/>
      <c r="E155" s="40"/>
      <c r="F155" s="36"/>
      <c r="G155" s="36"/>
      <c r="H155" s="36"/>
    </row>
    <row r="156" spans="2:8" s="23" customFormat="1" ht="15.75" customHeight="1" x14ac:dyDescent="0.2">
      <c r="B156" s="39"/>
      <c r="D156" s="36"/>
      <c r="E156" s="40"/>
      <c r="F156" s="36"/>
      <c r="G156" s="36"/>
      <c r="H156" s="36"/>
    </row>
    <row r="157" spans="2:8" s="23" customFormat="1" ht="15.75" customHeight="1" x14ac:dyDescent="0.2">
      <c r="B157" s="39"/>
      <c r="D157" s="36"/>
      <c r="E157" s="40"/>
      <c r="F157" s="36"/>
      <c r="G157" s="36"/>
      <c r="H157" s="36"/>
    </row>
    <row r="158" spans="2:8" s="23" customFormat="1" ht="15.75" customHeight="1" x14ac:dyDescent="0.2">
      <c r="B158" s="39"/>
      <c r="D158" s="36"/>
      <c r="E158" s="40"/>
      <c r="F158" s="36"/>
      <c r="G158" s="36"/>
      <c r="H158" s="36"/>
    </row>
    <row r="159" spans="2:8" s="23" customFormat="1" ht="15.75" customHeight="1" x14ac:dyDescent="0.2">
      <c r="B159" s="39"/>
      <c r="D159" s="36"/>
      <c r="E159" s="40"/>
      <c r="F159" s="36"/>
      <c r="G159" s="36"/>
      <c r="H159" s="36"/>
    </row>
    <row r="160" spans="2:8" s="23" customFormat="1" ht="15.75" customHeight="1" x14ac:dyDescent="0.2">
      <c r="B160" s="39"/>
      <c r="D160" s="36"/>
      <c r="E160" s="40"/>
      <c r="F160" s="36"/>
      <c r="G160" s="36"/>
      <c r="H160" s="36"/>
    </row>
    <row r="161" spans="2:8" s="23" customFormat="1" ht="15.75" customHeight="1" x14ac:dyDescent="0.2">
      <c r="B161" s="39"/>
      <c r="D161" s="36"/>
      <c r="E161" s="40"/>
      <c r="F161" s="36"/>
      <c r="G161" s="36"/>
      <c r="H161" s="36"/>
    </row>
    <row r="162" spans="2:8" s="23" customFormat="1" ht="15.75" customHeight="1" x14ac:dyDescent="0.2">
      <c r="B162" s="39"/>
      <c r="D162" s="36"/>
      <c r="E162" s="40"/>
      <c r="F162" s="36"/>
      <c r="G162" s="36"/>
      <c r="H162" s="36"/>
    </row>
    <row r="163" spans="2:8" s="23" customFormat="1" ht="15.75" customHeight="1" x14ac:dyDescent="0.2">
      <c r="B163" s="39"/>
      <c r="D163" s="36"/>
      <c r="E163" s="40"/>
      <c r="F163" s="36"/>
      <c r="G163" s="36"/>
      <c r="H163" s="36"/>
    </row>
    <row r="164" spans="2:8" s="23" customFormat="1" ht="15.75" customHeight="1" x14ac:dyDescent="0.2">
      <c r="B164" s="39"/>
      <c r="D164" s="36"/>
      <c r="E164" s="40"/>
      <c r="F164" s="36"/>
      <c r="G164" s="36"/>
      <c r="H164" s="36"/>
    </row>
  </sheetData>
  <customSheetViews>
    <customSheetView guid="{63A32F7A-8322-4FCC-B535-75FE635B1BDF}" scale="60" showPageBreaks="1" showGridLines="0" zeroValues="0" printArea="1" view="pageBreakPreview" showRuler="0" topLeftCell="A105">
      <selection activeCell="I120" sqref="I120"/>
      <rowBreaks count="2" manualBreakCount="2">
        <brk id="67" min="1" max="7" man="1"/>
        <brk id="111" min="1" max="7" man="1"/>
      </rowBreaks>
      <pageMargins left="0.19685039370078741" right="0.31496062992125984" top="0.51181102362204722" bottom="0.43307086614173229" header="0.39370078740157483" footer="0.27559055118110237"/>
      <printOptions horizontalCentered="1"/>
      <pageSetup scale="68" orientation="portrait" horizontalDpi="300" verticalDpi="300" r:id="rId1"/>
      <headerFooter alignWithMargins="0">
        <oddFooter>&amp;C&amp;F&amp;RPage &amp;P</oddFooter>
      </headerFooter>
    </customSheetView>
  </customSheetViews>
  <mergeCells count="1">
    <mergeCell ref="B2:H2"/>
  </mergeCells>
  <phoneticPr fontId="0" type="noConversion"/>
  <printOptions horizontalCentered="1" gridLinesSet="0"/>
  <pageMargins left="0.19685039370078741" right="0.31496062992125984" top="0.59055118110236227" bottom="0.78740157480314965" header="0.39370078740157483" footer="0.27559055118110237"/>
  <pageSetup scale="65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4"/>
  <sheetViews>
    <sheetView workbookViewId="0">
      <selection activeCell="A30" sqref="A30"/>
    </sheetView>
  </sheetViews>
  <sheetFormatPr baseColWidth="10" defaultRowHeight="12.75" x14ac:dyDescent="0.2"/>
  <sheetData>
    <row r="3" spans="1:4" x14ac:dyDescent="0.2">
      <c r="B3" t="s">
        <v>25</v>
      </c>
    </row>
    <row r="4" spans="1:4" x14ac:dyDescent="0.2">
      <c r="B4">
        <v>20</v>
      </c>
      <c r="C4">
        <v>0.5</v>
      </c>
      <c r="D4">
        <f>B4*C4</f>
        <v>10</v>
      </c>
    </row>
    <row r="5" spans="1:4" x14ac:dyDescent="0.2">
      <c r="B5">
        <v>2.5</v>
      </c>
      <c r="C5">
        <v>8.3000000000000007</v>
      </c>
      <c r="D5">
        <f>B5*C5</f>
        <v>20.75</v>
      </c>
    </row>
    <row r="6" spans="1:4" x14ac:dyDescent="0.2">
      <c r="D6" s="45">
        <f>SUM(D4:D5)</f>
        <v>30.75</v>
      </c>
    </row>
    <row r="9" spans="1:4" x14ac:dyDescent="0.2">
      <c r="A9">
        <v>37.25</v>
      </c>
      <c r="B9">
        <v>0.7</v>
      </c>
      <c r="C9">
        <v>2</v>
      </c>
      <c r="D9">
        <f>A9*B9*C9</f>
        <v>52.15</v>
      </c>
    </row>
    <row r="10" spans="1:4" x14ac:dyDescent="0.2">
      <c r="A10">
        <v>37.5</v>
      </c>
      <c r="B10">
        <v>0.7</v>
      </c>
      <c r="C10">
        <v>1</v>
      </c>
      <c r="D10">
        <f t="shared" ref="D10:D12" si="0">A10*B10*C10</f>
        <v>26.25</v>
      </c>
    </row>
    <row r="11" spans="1:4" x14ac:dyDescent="0.2">
      <c r="A11">
        <v>15</v>
      </c>
      <c r="B11">
        <v>2.36</v>
      </c>
      <c r="C11">
        <v>1</v>
      </c>
      <c r="D11">
        <f t="shared" si="0"/>
        <v>35.4</v>
      </c>
    </row>
    <row r="12" spans="1:4" x14ac:dyDescent="0.2">
      <c r="A12">
        <v>22</v>
      </c>
      <c r="B12">
        <v>0.7</v>
      </c>
      <c r="C12">
        <v>2</v>
      </c>
      <c r="D12">
        <f t="shared" si="0"/>
        <v>30.8</v>
      </c>
    </row>
    <row r="14" spans="1:4" x14ac:dyDescent="0.2">
      <c r="D14">
        <f>SUM(D9:D13)</f>
        <v>144.6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1"/>
  <sheetViews>
    <sheetView workbookViewId="0">
      <selection activeCell="F22" sqref="F22"/>
    </sheetView>
  </sheetViews>
  <sheetFormatPr baseColWidth="10" defaultRowHeight="12.75" x14ac:dyDescent="0.2"/>
  <cols>
    <col min="2" max="2" width="36.7109375" customWidth="1"/>
    <col min="5" max="5" width="16.5703125" customWidth="1"/>
    <col min="6" max="6" width="17.85546875" customWidth="1"/>
  </cols>
  <sheetData>
    <row r="2" spans="2:6" x14ac:dyDescent="0.2">
      <c r="B2" s="50" t="s">
        <v>34</v>
      </c>
    </row>
    <row r="3" spans="2:6" ht="15" x14ac:dyDescent="0.2">
      <c r="B3" s="46" t="s">
        <v>30</v>
      </c>
      <c r="C3" s="47">
        <v>5</v>
      </c>
      <c r="D3" s="48" t="s">
        <v>5</v>
      </c>
      <c r="E3" s="49">
        <f>+[1]Insumos!$C$137</f>
        <v>480.43</v>
      </c>
      <c r="F3">
        <f>C3*E3</f>
        <v>2402.15</v>
      </c>
    </row>
    <row r="4" spans="2:6" x14ac:dyDescent="0.2">
      <c r="B4" s="50" t="s">
        <v>31</v>
      </c>
      <c r="C4">
        <f>0.3</f>
        <v>0.3</v>
      </c>
      <c r="E4">
        <f>F3</f>
        <v>2402.15</v>
      </c>
      <c r="F4">
        <f>C4*E4</f>
        <v>720.64499999999998</v>
      </c>
    </row>
    <row r="6" spans="2:6" x14ac:dyDescent="0.2">
      <c r="E6" s="50" t="s">
        <v>32</v>
      </c>
      <c r="F6">
        <f>SUM(F3:F5)</f>
        <v>3122.7950000000001</v>
      </c>
    </row>
    <row r="8" spans="2:6" x14ac:dyDescent="0.2">
      <c r="E8" s="50" t="s">
        <v>33</v>
      </c>
      <c r="F8">
        <f>F6/15</f>
        <v>208.18633333333301</v>
      </c>
    </row>
    <row r="10" spans="2:6" x14ac:dyDescent="0.2">
      <c r="B10" s="50" t="s">
        <v>35</v>
      </c>
    </row>
    <row r="11" spans="2:6" ht="15" x14ac:dyDescent="0.2">
      <c r="B11" s="46" t="s">
        <v>36</v>
      </c>
      <c r="C11" s="47">
        <v>4</v>
      </c>
      <c r="D11" s="48" t="s">
        <v>5</v>
      </c>
      <c r="E11" s="49">
        <f>+[1]Insumos!$C$139</f>
        <v>265</v>
      </c>
      <c r="F11" s="49">
        <f t="shared" ref="F11:F15" si="0">ROUND((C11*(E11)),2)</f>
        <v>1060</v>
      </c>
    </row>
    <row r="12" spans="2:6" ht="15" x14ac:dyDescent="0.2">
      <c r="B12" s="46" t="s">
        <v>37</v>
      </c>
      <c r="C12" s="47">
        <v>2</v>
      </c>
      <c r="D12" s="48" t="s">
        <v>5</v>
      </c>
      <c r="E12" s="49">
        <f>+[1]Insumos!$C$140</f>
        <v>48.73</v>
      </c>
      <c r="F12" s="49">
        <f t="shared" si="0"/>
        <v>97.46</v>
      </c>
    </row>
    <row r="13" spans="2:6" ht="15" x14ac:dyDescent="0.2">
      <c r="B13" s="46" t="s">
        <v>38</v>
      </c>
      <c r="C13" s="47">
        <v>10</v>
      </c>
      <c r="D13" s="48" t="s">
        <v>5</v>
      </c>
      <c r="E13" s="49">
        <f>+[1]Insumos!$C$141</f>
        <v>30.5</v>
      </c>
      <c r="F13" s="49">
        <f t="shared" si="0"/>
        <v>305</v>
      </c>
    </row>
    <row r="14" spans="2:6" ht="15" x14ac:dyDescent="0.2">
      <c r="B14" s="46" t="s">
        <v>39</v>
      </c>
      <c r="C14" s="47">
        <v>12.01</v>
      </c>
      <c r="D14" s="48" t="s">
        <v>40</v>
      </c>
      <c r="E14" s="49">
        <v>43.07</v>
      </c>
      <c r="F14" s="49">
        <f t="shared" si="0"/>
        <v>517.27</v>
      </c>
    </row>
    <row r="15" spans="2:6" ht="15" x14ac:dyDescent="0.2">
      <c r="B15" s="46" t="s">
        <v>41</v>
      </c>
      <c r="C15" s="47">
        <v>4</v>
      </c>
      <c r="D15" s="48" t="s">
        <v>5</v>
      </c>
      <c r="E15" s="49">
        <f>+[1]Insumos!$C$913</f>
        <v>41.3</v>
      </c>
      <c r="F15" s="49">
        <f t="shared" si="0"/>
        <v>165.2</v>
      </c>
    </row>
    <row r="16" spans="2:6" ht="15.75" x14ac:dyDescent="0.25">
      <c r="B16" s="51" t="s">
        <v>42</v>
      </c>
      <c r="C16" s="52"/>
      <c r="D16" s="52"/>
      <c r="E16" s="53"/>
      <c r="F16" s="53"/>
    </row>
    <row r="17" spans="2:6" ht="15" x14ac:dyDescent="0.2">
      <c r="B17" s="54" t="s">
        <v>43</v>
      </c>
      <c r="C17" s="52">
        <v>25</v>
      </c>
      <c r="D17" s="52" t="s">
        <v>22</v>
      </c>
      <c r="E17" s="49">
        <f>+[1]MO.!$D$242</f>
        <v>381.87</v>
      </c>
      <c r="F17" s="49">
        <f>ROUND((C17*(E17)),2)</f>
        <v>9546.75</v>
      </c>
    </row>
    <row r="19" spans="2:6" x14ac:dyDescent="0.2">
      <c r="E19" s="50" t="s">
        <v>44</v>
      </c>
      <c r="F19" s="55">
        <f>SUM(F11:F18)</f>
        <v>11691.68</v>
      </c>
    </row>
    <row r="21" spans="2:6" x14ac:dyDescent="0.2">
      <c r="E21" s="50" t="s">
        <v>45</v>
      </c>
      <c r="F21" s="55">
        <f>F19/25</f>
        <v>467.67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Presupuesto AREA DE JUEGO</vt:lpstr>
      <vt:lpstr>volumenes</vt:lpstr>
      <vt:lpstr>Hoja1</vt:lpstr>
      <vt:lpstr>'Presupuesto AREA DE JUEGO'!Área_de_impresión</vt:lpstr>
      <vt:lpstr>'Presupuesto AREA DE JUEGO'!Títulos_a_imprimir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Esteban J.</dc:creator>
  <cp:lastModifiedBy>Dimitri Mendoza</cp:lastModifiedBy>
  <cp:lastPrinted>2017-07-24T14:46:42Z</cp:lastPrinted>
  <dcterms:created xsi:type="dcterms:W3CDTF">1997-08-29T03:49:16Z</dcterms:created>
  <dcterms:modified xsi:type="dcterms:W3CDTF">2017-09-15T11:49:48Z</dcterms:modified>
</cp:coreProperties>
</file>